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_pelonghini\Downloads\"/>
    </mc:Choice>
  </mc:AlternateContent>
  <xr:revisionPtr revIDLastSave="29" documentId="8_{3B48A2C1-9B54-4A1D-8609-0FF908AA3A42}" xr6:coauthVersionLast="47" xr6:coauthVersionMax="47" xr10:uidLastSave="{1ABC07A4-3427-407C-A7EB-9D915208CA4A}"/>
  <bookViews>
    <workbookView xWindow="0" yWindow="0" windowWidth="19200" windowHeight="10785" xr2:uid="{768DF686-1577-4009-A0BB-C69E3D4A2250}"/>
  </bookViews>
  <sheets>
    <sheet name="Calcolo garanzie finaziarie" sheetId="1" r:id="rId1"/>
    <sheet name="Codici rifiutoTabella 1 bis" sheetId="2" r:id="rId2"/>
    <sheet name="Codici rifiuto Tabella 2" sheetId="3" r:id="rId3"/>
    <sheet name=" Codici rifiuto Tabella 3 e 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1" l="1"/>
  <c r="L29" i="1"/>
  <c r="L31" i="1"/>
  <c r="L32" i="1"/>
  <c r="L39" i="1"/>
  <c r="L40" i="1"/>
  <c r="L44" i="1"/>
  <c r="L45" i="1"/>
  <c r="L34" i="1"/>
  <c r="L35" i="1"/>
  <c r="L36" i="1"/>
  <c r="L37" i="1"/>
  <c r="L38" i="1"/>
  <c r="J64" i="1"/>
  <c r="J66" i="1" s="1"/>
  <c r="J72" i="1"/>
  <c r="J74" i="1" s="1"/>
  <c r="J80" i="1"/>
  <c r="J82" i="1"/>
  <c r="Q43" i="1"/>
  <c r="Q42" i="1"/>
  <c r="Q41" i="1"/>
  <c r="S33" i="1"/>
  <c r="L33" i="1" s="1"/>
  <c r="Q33" i="1"/>
  <c r="S30" i="1"/>
  <c r="L30" i="1" s="1"/>
  <c r="Q30" i="1"/>
  <c r="R28" i="1"/>
  <c r="Q28" i="1"/>
  <c r="Q27" i="1"/>
  <c r="Q26" i="1"/>
  <c r="Q25" i="1"/>
  <c r="Q24" i="1"/>
  <c r="Q23" i="1"/>
  <c r="Q22" i="1"/>
  <c r="Q19" i="1"/>
  <c r="S28" i="1" l="1"/>
  <c r="Q20" i="1"/>
  <c r="Q21" i="1"/>
  <c r="Q18" i="1"/>
  <c r="Q55" i="1"/>
  <c r="V25" i="1"/>
  <c r="V26" i="1"/>
  <c r="W26" i="1" s="1"/>
  <c r="P57" i="1"/>
  <c r="J54" i="1" s="1"/>
  <c r="S27" i="1" l="1"/>
  <c r="L28" i="1"/>
  <c r="W25" i="1"/>
  <c r="S26" i="1"/>
  <c r="P58" i="1"/>
  <c r="J55" i="1" s="1"/>
  <c r="J58" i="1" s="1"/>
  <c r="R38" i="1"/>
  <c r="R37" i="1"/>
  <c r="R36" i="1"/>
  <c r="R35" i="1"/>
  <c r="R34" i="1"/>
  <c r="R43" i="1"/>
  <c r="S43" i="1" s="1"/>
  <c r="R42" i="1"/>
  <c r="S42" i="1" s="1"/>
  <c r="R41" i="1"/>
  <c r="S41" i="1" s="1"/>
  <c r="R33" i="1"/>
  <c r="R30" i="1"/>
  <c r="R27" i="1"/>
  <c r="R26" i="1"/>
  <c r="R25" i="1"/>
  <c r="R24" i="1"/>
  <c r="R23" i="1"/>
  <c r="S23" i="1" s="1"/>
  <c r="R22" i="1"/>
  <c r="S22" i="1" s="1"/>
  <c r="R21" i="1"/>
  <c r="R19" i="1"/>
  <c r="R20" i="1"/>
  <c r="R18" i="1"/>
  <c r="V20" i="1" l="1"/>
  <c r="W20" i="1" s="1"/>
  <c r="Y20" i="1" s="1"/>
  <c r="S25" i="1"/>
  <c r="V28" i="1"/>
  <c r="W28" i="1" s="1"/>
  <c r="S24" i="1"/>
  <c r="L24" i="1" s="1"/>
  <c r="V27" i="1"/>
  <c r="W27" i="1" s="1"/>
  <c r="V22" i="1"/>
  <c r="V21" i="1"/>
  <c r="L27" i="1"/>
  <c r="L41" i="1"/>
  <c r="L43" i="1"/>
  <c r="L42" i="1"/>
  <c r="L22" i="1"/>
  <c r="L23" i="1"/>
  <c r="L25" i="1"/>
  <c r="L26" i="1"/>
  <c r="W21" i="1" l="1"/>
  <c r="W19" i="1"/>
  <c r="X21" i="1" l="1"/>
  <c r="Y19" i="1"/>
  <c r="S21" i="1" l="1"/>
  <c r="S19" i="1"/>
  <c r="W22" i="1" l="1"/>
  <c r="X22" i="1"/>
  <c r="Y21" i="1" s="1"/>
  <c r="L19" i="1"/>
  <c r="L21" i="1"/>
  <c r="S18" i="1" l="1"/>
  <c r="Z21" i="1" l="1"/>
  <c r="S20" i="1" s="1"/>
  <c r="L18" i="1"/>
  <c r="L20" i="1" l="1"/>
  <c r="J47" i="1"/>
  <c r="K88" i="1" s="1"/>
</calcChain>
</file>

<file path=xl/sharedStrings.xml><?xml version="1.0" encoding="utf-8"?>
<sst xmlns="http://schemas.openxmlformats.org/spreadsheetml/2006/main" count="244" uniqueCount="184">
  <si>
    <t>GARANZIE FINANZIARIE</t>
  </si>
  <si>
    <t>Schema di calcolo</t>
  </si>
  <si>
    <t>Valori e parametri di riferimento per la determinazione dell'ammontare delle garanzie finanziarie (ai sensi dell'allegato B della Deliberazione Giunta Regionale n. 515  del 16 Aprile 2012)</t>
  </si>
  <si>
    <t>inserire dati anagrafici e dati relativi alle quantità nelle celle a sfondo giallo</t>
  </si>
  <si>
    <t>Ditta</t>
  </si>
  <si>
    <t>Sede (indirizzo)</t>
  </si>
  <si>
    <t>Città</t>
  </si>
  <si>
    <t>Autorizzazione n.</t>
  </si>
  <si>
    <t>del</t>
  </si>
  <si>
    <t>OPERAZIONI DI RECUPERO E SMALTIMENTO</t>
  </si>
  <si>
    <t>tabella 1</t>
  </si>
  <si>
    <t>tipologia rifiuti</t>
  </si>
  <si>
    <t>quantità</t>
  </si>
  <si>
    <t>importo minimo a garanzia</t>
  </si>
  <si>
    <t>IMPORTO GARANZIA</t>
  </si>
  <si>
    <t>Minimo</t>
  </si>
  <si>
    <t>costo reale</t>
  </si>
  <si>
    <t>GARANZIA</t>
  </si>
  <si>
    <t>Raggruppamento, ricondizonamento deposito preliminare (D13, D14, D15)</t>
  </si>
  <si>
    <t>Rifiuti pericolosi</t>
  </si>
  <si>
    <t>Capacità massima istantanea stoccaggio (ton)</t>
  </si>
  <si>
    <t>IMPORTI MINIMI DA GARANTIRE PER QUANTITAVI COMPLESSIVI MINORI O UGUALI A 10 TON Operazioni che riguardano congiuntamente pericolosi e non pericolosi Importo unico € 30.000 Operazioni che riguardano esclusivamente non pericolosi importo unico € 20.000</t>
  </si>
  <si>
    <t>NOTA A</t>
  </si>
  <si>
    <t xml:space="preserve">Rifiuti non pericolosi </t>
  </si>
  <si>
    <t>OPERAZIONI PUNTO 1</t>
  </si>
  <si>
    <t>Messa in riserva scambio di rifiuti preliminare ad operazioni da R1 a R11 (R13, R12)</t>
  </si>
  <si>
    <t>OPERAZIONI PUNTO 2</t>
  </si>
  <si>
    <t>OPERAZIONI PUNTI 1 E 2</t>
  </si>
  <si>
    <t>Operazioni di recupero energetico o di incenerimento (R1 D10 D11)</t>
  </si>
  <si>
    <t>potenzialità istantanea impianto (ton)</t>
  </si>
  <si>
    <t>Operazioni di recupero (R2 R3 R4 R5 R6 R7 R8 R9 R11)</t>
  </si>
  <si>
    <t>NB se la potenzialità massimma istantanea è autorizzata senza distinzione tra pericolosi e non pericolosi l'importo sarà calcolato utilizzando l'aliquota dei rifiuti pericolosi</t>
  </si>
  <si>
    <t xml:space="preserve">NOTA B </t>
  </si>
  <si>
    <t>OPERAZIONI PUNTO 1 E 5 PERICOLOSI</t>
  </si>
  <si>
    <t>Operazioni di smaltimento (D3 D4 D6 D7 D8 D9)</t>
  </si>
  <si>
    <t>OPERAZIONI PUNTO 1 E 5 NON PERICOLOSI</t>
  </si>
  <si>
    <t>OPERAZIONI PUNTI 2 E 4 PERICOLOSI</t>
  </si>
  <si>
    <t>Recupero sostanza organica per la produzione di compost con caratteristiche di cui al d.lgs 217/2006 (R3)</t>
  </si>
  <si>
    <t>Potenzialità annua impianto (ton)</t>
  </si>
  <si>
    <t>OPERAZIONI PUNTI 2 E 4 NON PERICOLOSI</t>
  </si>
  <si>
    <t>Trattamento in ambiente terrestre a beneficio dell'agricoltura o dell'ecologia (R10)</t>
  </si>
  <si>
    <t>mc di rifiuto trattato</t>
  </si>
  <si>
    <t>mq di superficie interessata</t>
  </si>
  <si>
    <t>Trattamento in ambiente terrestre (D2)</t>
  </si>
  <si>
    <r>
      <rPr>
        <sz val="11"/>
        <color rgb="FF000000"/>
        <rFont val="Calibri"/>
        <family val="2"/>
      </rPr>
      <t xml:space="preserve">Centri di raccolta per la messa in sicurezza demolizione recupero materiali rottamazione veicoli a motore </t>
    </r>
    <r>
      <rPr>
        <b/>
        <sz val="11"/>
        <color rgb="FF000000"/>
        <rFont val="Calibri"/>
        <family val="2"/>
      </rPr>
      <t>(Tabella 5)</t>
    </r>
  </si>
  <si>
    <t>mq relativi al settore conferimento e stocaggio del veicolo fuori uso prima del trattamento di cui al punto a) par.3 all. 1 D.Lgs 209/2001</t>
  </si>
  <si>
    <t>mq relativi al settore stoccaggio dei rifiuti pericolosi di cui al punto e) par.3 all. 1 D.Lgs 209/2002</t>
  </si>
  <si>
    <t>mq relativi alle altre attività di cui ai punti b),c),d),f),g) par.3 all. 1 D.Lgs 209/2003</t>
  </si>
  <si>
    <t>Numero massimo dei veicoli stoccabili prima del trattamento</t>
  </si>
  <si>
    <t>Potenzialità trattamento (n° veicoli anno)</t>
  </si>
  <si>
    <t>Stoccaggio rifiuti NON PERICOLOSI destinati a recupero o smaltimento (t)</t>
  </si>
  <si>
    <t>Importo totale garanzia</t>
  </si>
  <si>
    <t>Impianti mobili smaltimento e recupero rifiuti</t>
  </si>
  <si>
    <t>ton per ciascuna campagna di attività</t>
  </si>
  <si>
    <t>Rifiuti inerti</t>
  </si>
  <si>
    <t>Impianti di ricerca e sperimentazione</t>
  </si>
  <si>
    <t xml:space="preserve">Rifiuti pericolosi o non pericolosi </t>
  </si>
  <si>
    <t>80% delle garanzie per impianti che svolgono analoghe operazioni di recupero o smaltimento</t>
  </si>
  <si>
    <t>TOTALE</t>
  </si>
  <si>
    <t>agevolazioni per alcuni rifiuti</t>
  </si>
  <si>
    <t>tabella 1 bis</t>
  </si>
  <si>
    <t>Rifiuti non pericolosi sottoposti a procedure di recupero di cui al Titolo V Capo IV e V d. Lgs. 152/06</t>
  </si>
  <si>
    <t>Inferiori a 10 ton di stoccaggio</t>
  </si>
  <si>
    <t>si applica l'importo minimo</t>
  </si>
  <si>
    <r>
      <t>Per l'identificazione dei codici CER si rimanda alla dgr 515/2012</t>
    </r>
    <r>
      <rPr>
        <sz val="11"/>
        <color rgb="FFC00000"/>
        <rFont val="Calibri"/>
        <family val="2"/>
        <scheme val="minor"/>
      </rPr>
      <t xml:space="preserve"> ED ALLA CELLA O55</t>
    </r>
  </si>
  <si>
    <t>Inferiori o uguali a 10 ton di trattamento</t>
  </si>
  <si>
    <t>Inferiori complessivamente (stoccaggio e trattamento) a 10 ton</t>
  </si>
  <si>
    <t>quantitativi eccedenti 10 ton stoccaggio</t>
  </si>
  <si>
    <t>INSERIRE CODICE RIFIUTO</t>
  </si>
  <si>
    <t>quantitativi eccedenti 10 ton trattamento</t>
  </si>
  <si>
    <t>Recupero energetico R1 e R13 Tabella 2</t>
  </si>
  <si>
    <t>recupero energetico e messa in riserva di scarti di legno derivanti dalla propria attività industriale o artigianale (escluse le operazioni di gestione rifiuti svolte per conto terzi)</t>
  </si>
  <si>
    <t>quantitavio &lt;/= 5 ton</t>
  </si>
  <si>
    <t>Per l'identificazione dei codici CER si rimanda alla dgr 515/2012</t>
  </si>
  <si>
    <t>quantitativo compreso tra 5 e 10 ton</t>
  </si>
  <si>
    <t>Classi di quantitativo (t)</t>
  </si>
  <si>
    <t>Recupero energetico R2 e R13 Tabella 3</t>
  </si>
  <si>
    <t>recupero e messa in riserva di solventi e diluenti esausti derivanti dalla propria attività industriale o artigianale (escluse le operazioni di gestione rifiuti svolte per conto terzi)</t>
  </si>
  <si>
    <t>Recupero energetico R5 e R13 Tabella 4</t>
  </si>
  <si>
    <t>recupero e messa in riserva gruppo cartuccia toner per stampanti laser; contenitori toner per fotocopiatrici, cartucce per stampanti fax e calcolatrici a getto d'inchistro, cartucce nastro per stampanti ad aghi</t>
  </si>
  <si>
    <t>TOTALE GENERALE GARANZIA FIDEJUSSORIA</t>
  </si>
  <si>
    <t>Tabella 1 bis</t>
  </si>
  <si>
    <t>agevolazioni per alcuni rifiuti non pericolosi sottoposti a procedure di recupero</t>
  </si>
  <si>
    <t>IDENTIFICAZIONE RIFIUTI AGEVOLATI</t>
  </si>
  <si>
    <t>C.E.R</t>
  </si>
  <si>
    <t xml:space="preserve">Specifica </t>
  </si>
  <si>
    <t>010102</t>
  </si>
  <si>
    <t>Rifiuti da estrazione di minerali non metalliferi</t>
  </si>
  <si>
    <t>010308</t>
  </si>
  <si>
    <t>polveri e residui affini diversi da qualli di cui alla voce 010307</t>
  </si>
  <si>
    <t>010399</t>
  </si>
  <si>
    <t>Rifiuti non specificati altrimenti</t>
  </si>
  <si>
    <t>010408</t>
  </si>
  <si>
    <t>scarti di ghiaia e pietrisco, diversi da qualli di cui alla voce 010407</t>
  </si>
  <si>
    <t>010409</t>
  </si>
  <si>
    <t>scarti di sabbia e argilla</t>
  </si>
  <si>
    <t>010410</t>
  </si>
  <si>
    <t>polveri e residui affini diversi da qualli di cui alla voce 010407</t>
  </si>
  <si>
    <t>010412</t>
  </si>
  <si>
    <t>Sterili e altri residui del lavaggio e della pulitura di minerali, diversi da qualli di cui alle voci 010407 e 010411</t>
  </si>
  <si>
    <t>010413</t>
  </si>
  <si>
    <t>Rifiuti prodotti dalla lavorazione della pietra, diversi da qualli di cui alla voce 010407</t>
  </si>
  <si>
    <t>020199</t>
  </si>
  <si>
    <t>020401</t>
  </si>
  <si>
    <t>Terriccio residuo delle operazioni di pulizia e lavaggio delle barbabietole</t>
  </si>
  <si>
    <t>020402</t>
  </si>
  <si>
    <t>Carbonato di calcio fuori specifica</t>
  </si>
  <si>
    <t>020499</t>
  </si>
  <si>
    <t>020701</t>
  </si>
  <si>
    <t>Rifiuti prodotti dalle operazioni di lavaggio, pulizia, e macinazione della materia prima</t>
  </si>
  <si>
    <t>020799</t>
  </si>
  <si>
    <t>030101</t>
  </si>
  <si>
    <t>Scarti di corteccia e sughero</t>
  </si>
  <si>
    <t>030105</t>
  </si>
  <si>
    <t>Segatura, trucioli, residui di taglio, legno, pannelli di truciolare e piallacci diversi da qualli di cui alla voce 030104</t>
  </si>
  <si>
    <t>030199</t>
  </si>
  <si>
    <t>scaglie di laminazione</t>
  </si>
  <si>
    <t>Rifuti non specificati altrimenti</t>
  </si>
  <si>
    <t>scarti di mescole non sottoposte a trattamento termico</t>
  </si>
  <si>
    <t>Polveri e particolato</t>
  </si>
  <si>
    <t>Stampi di scarto</t>
  </si>
  <si>
    <t>Scarti di cermaica, mattoni, mattonelle e materiali da costruzione (sottoposti a trattamento termico)</t>
  </si>
  <si>
    <t>Rifiuti della produzione di materiali composisti a base di cemento, diversi di qualli di cui alle voci 101309 e 101310</t>
  </si>
  <si>
    <t>Zinco solido</t>
  </si>
  <si>
    <t>Limatura e trucioli di metalli ferrosi</t>
  </si>
  <si>
    <t>Polveri e articolato di metalli ferrosi</t>
  </si>
  <si>
    <t>Limatura e truciali di materiali non ferrosi</t>
  </si>
  <si>
    <t>Polveri e articolato di metalli non ferrosi</t>
  </si>
  <si>
    <t>Materiale abrasivo di scarto, diverso da quallo di cui alla voce 120116</t>
  </si>
  <si>
    <t>Corpi d'utensile e materiali di rettifica esauriti, diversi da qualli di cui alla voce 120120</t>
  </si>
  <si>
    <t>Imballaggi in legno</t>
  </si>
  <si>
    <t>Imballaggi metallici</t>
  </si>
  <si>
    <t>Imballaggi in materiali compositi</t>
  </si>
  <si>
    <t>imballaggi in materiali misti</t>
  </si>
  <si>
    <t>Metalli ferrosi</t>
  </si>
  <si>
    <t>Cemento</t>
  </si>
  <si>
    <t>Mattoni</t>
  </si>
  <si>
    <t>Mattonelle e ceramiche</t>
  </si>
  <si>
    <t>Miscugli o scorie di cemento, mattoni, mattonelle e ceramiche, diverse da quelli di cui alla voce 170106</t>
  </si>
  <si>
    <t>legno</t>
  </si>
  <si>
    <t>Miscele bituminose diverse da qulle di cui alla voce 170301</t>
  </si>
  <si>
    <t>Rame, bronzo, ottone</t>
  </si>
  <si>
    <t>alluminio</t>
  </si>
  <si>
    <t>piombo</t>
  </si>
  <si>
    <t>Ferro e acciaio</t>
  </si>
  <si>
    <t>stagno</t>
  </si>
  <si>
    <t>metalli misti</t>
  </si>
  <si>
    <t>Materiali da costruzione a base di gesso diversi da qualli di cui alla voce 170801</t>
  </si>
  <si>
    <t>Rifiuti misti dell'attività di costruzione e demolizione, diversi da quelli di cui alle voci 170901, 170902, e 170903</t>
  </si>
  <si>
    <t>Materiali ferrosi estratti da ceneri pesanti</t>
  </si>
  <si>
    <t>Rifiuti della pirolisi, diversi da quelli alla voce 190117</t>
  </si>
  <si>
    <t>Rifiuti di metalli non ferrosi</t>
  </si>
  <si>
    <t>Metalli non ferrosi</t>
  </si>
  <si>
    <t>legno diverso da quallo di cui alla voce 191206</t>
  </si>
  <si>
    <t>legno diverso da quallo di cui alla voce 200137</t>
  </si>
  <si>
    <t>metallo</t>
  </si>
  <si>
    <t>Tabella 2</t>
  </si>
  <si>
    <t>CER</t>
  </si>
  <si>
    <t>Tipologia di rifiuto</t>
  </si>
  <si>
    <t>030301</t>
  </si>
  <si>
    <t>Scarti di corteccia e legno</t>
  </si>
  <si>
    <t>150103</t>
  </si>
  <si>
    <t>imballagi in legno</t>
  </si>
  <si>
    <t>170201</t>
  </si>
  <si>
    <t>Legno, diverso da quello di cui alla voce 200137</t>
  </si>
  <si>
    <t>200138</t>
  </si>
  <si>
    <t>Tabella 3</t>
  </si>
  <si>
    <t>070101</t>
  </si>
  <si>
    <t>Soluzioni acquose di lavaggio ed acque madri</t>
  </si>
  <si>
    <t>070604</t>
  </si>
  <si>
    <t>Altri solventi organici, soluzioni di lavaggio ed acque madri</t>
  </si>
  <si>
    <t>080111</t>
  </si>
  <si>
    <t>Pitture e vernici di scarto contenenti solventi organici o altre sostanze pericolose</t>
  </si>
  <si>
    <t>080121</t>
  </si>
  <si>
    <t>Residui di vernici o di sverniciatori</t>
  </si>
  <si>
    <t>140602</t>
  </si>
  <si>
    <t>Altri solventi e miscele di solventi, alogenati</t>
  </si>
  <si>
    <t>140603</t>
  </si>
  <si>
    <t>Altri solventi e miscele di solventi</t>
  </si>
  <si>
    <t>Tabella 4</t>
  </si>
  <si>
    <t>080318</t>
  </si>
  <si>
    <t>Toner per stampa esauriti, diversi da quallo di cui alla voce 080317</t>
  </si>
  <si>
    <t>160216</t>
  </si>
  <si>
    <t>Componenti rimossi da apparecchiatur efuori uso, diversi da qualli di cui alla voce 160215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</si>
</sst>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_-* #,##0\ &quot;€&quot;_-;\-* #,##0\ &quot;€&quot;_-;_-* &quot;-&quot;??\ &quot;€&quot;_-;_-@_-"/>
    <numFmt numFmtId="166" formatCode="_-* #,##0\ [$€-410]_-;\-* #,##0\ [$€-410]_-;_-* &quot;-&quot;??\ [$€-410]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center" vertical="center" wrapText="1"/>
    </xf>
    <xf numFmtId="44" fontId="0" fillId="0" borderId="0" xfId="1" applyFont="1"/>
    <xf numFmtId="44" fontId="2" fillId="0" borderId="0" xfId="1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wrapText="1"/>
    </xf>
    <xf numFmtId="44" fontId="0" fillId="0" borderId="8" xfId="1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10" xfId="1" applyFont="1" applyBorder="1"/>
    <xf numFmtId="0" fontId="0" fillId="0" borderId="0" xfId="0" applyAlignment="1">
      <alignment horizontal="center" vertical="center" wrapText="1"/>
    </xf>
    <xf numFmtId="44" fontId="0" fillId="0" borderId="1" xfId="1" applyFont="1" applyBorder="1" applyAlignment="1">
      <alignment vertical="center"/>
    </xf>
    <xf numFmtId="0" fontId="0" fillId="0" borderId="0" xfId="0" applyAlignment="1">
      <alignment horizontal="left" vertical="center"/>
    </xf>
    <xf numFmtId="44" fontId="0" fillId="0" borderId="0" xfId="1" applyFont="1" applyBorder="1"/>
    <xf numFmtId="44" fontId="0" fillId="0" borderId="15" xfId="1" applyFont="1" applyBorder="1"/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0" fillId="0" borderId="0" xfId="0" applyAlignment="1">
      <alignment wrapText="1"/>
    </xf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0" fillId="0" borderId="2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0" xfId="1" applyFont="1" applyBorder="1" applyAlignment="1">
      <alignment horizontal="center" vertical="top"/>
    </xf>
    <xf numFmtId="164" fontId="0" fillId="0" borderId="0" xfId="1" applyNumberFormat="1" applyFont="1"/>
    <xf numFmtId="0" fontId="0" fillId="3" borderId="16" xfId="0" applyFill="1" applyBorder="1"/>
    <xf numFmtId="0" fontId="0" fillId="3" borderId="17" xfId="0" applyFill="1" applyBorder="1"/>
    <xf numFmtId="44" fontId="0" fillId="3" borderId="17" xfId="1" applyFont="1" applyFill="1" applyBorder="1"/>
    <xf numFmtId="0" fontId="5" fillId="0" borderId="0" xfId="0" applyFont="1"/>
    <xf numFmtId="44" fontId="0" fillId="0" borderId="0" xfId="1" applyFont="1" applyFill="1"/>
    <xf numFmtId="0" fontId="5" fillId="0" borderId="0" xfId="0" applyFon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5" fillId="0" borderId="2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0" fillId="0" borderId="0" xfId="0" quotePrefix="1"/>
    <xf numFmtId="1" fontId="0" fillId="0" borderId="0" xfId="0" applyNumberFormat="1" applyAlignment="1">
      <alignment horizontal="right"/>
    </xf>
    <xf numFmtId="1" fontId="0" fillId="2" borderId="3" xfId="0" applyNumberFormat="1" applyFill="1" applyBorder="1"/>
    <xf numFmtId="1" fontId="0" fillId="0" borderId="0" xfId="0" applyNumberFormat="1"/>
    <xf numFmtId="1" fontId="0" fillId="0" borderId="0" xfId="0" applyNumberFormat="1" applyAlignment="1">
      <alignment horizontal="right" vertical="top"/>
    </xf>
    <xf numFmtId="0" fontId="10" fillId="0" borderId="0" xfId="0" applyFont="1"/>
    <xf numFmtId="0" fontId="0" fillId="0" borderId="9" xfId="0" applyBorder="1"/>
    <xf numFmtId="44" fontId="6" fillId="0" borderId="17" xfId="1" applyFont="1" applyBorder="1" applyAlignment="1">
      <alignment horizontal="center" vertical="center"/>
    </xf>
    <xf numFmtId="44" fontId="14" fillId="0" borderId="0" xfId="2" quotePrefix="1" applyNumberFormat="1" applyFont="1" applyFill="1"/>
    <xf numFmtId="44" fontId="10" fillId="0" borderId="0" xfId="1" applyFont="1" applyFill="1"/>
    <xf numFmtId="0" fontId="6" fillId="0" borderId="17" xfId="0" applyFont="1" applyBorder="1" applyAlignment="1">
      <alignment wrapText="1"/>
    </xf>
    <xf numFmtId="44" fontId="5" fillId="0" borderId="0" xfId="1" applyFont="1" applyAlignment="1">
      <alignment vertical="center" wrapText="1"/>
    </xf>
    <xf numFmtId="165" fontId="0" fillId="0" borderId="15" xfId="1" applyNumberFormat="1" applyFont="1" applyBorder="1"/>
    <xf numFmtId="166" fontId="0" fillId="3" borderId="18" xfId="0" applyNumberFormat="1" applyFill="1" applyBorder="1"/>
    <xf numFmtId="2" fontId="0" fillId="2" borderId="0" xfId="0" applyNumberFormat="1" applyFill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0" fillId="2" borderId="1" xfId="0" applyNumberFormat="1" applyFill="1" applyBorder="1"/>
    <xf numFmtId="2" fontId="0" fillId="2" borderId="8" xfId="0" applyNumberFormat="1" applyFill="1" applyBorder="1"/>
    <xf numFmtId="2" fontId="0" fillId="0" borderId="0" xfId="0" applyNumberFormat="1" applyAlignment="1">
      <alignment horizontal="center" vertical="center"/>
    </xf>
    <xf numFmtId="2" fontId="0" fillId="0" borderId="8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/>
    <xf numFmtId="0" fontId="14" fillId="0" borderId="0" xfId="0" applyFont="1"/>
    <xf numFmtId="0" fontId="16" fillId="0" borderId="3" xfId="0" applyFont="1" applyBorder="1" applyAlignment="1">
      <alignment horizontal="center" wrapText="1"/>
    </xf>
    <xf numFmtId="44" fontId="14" fillId="0" borderId="0" xfId="1" applyFont="1"/>
    <xf numFmtId="44" fontId="14" fillId="0" borderId="0" xfId="1" applyFont="1" applyBorder="1"/>
    <xf numFmtId="44" fontId="14" fillId="0" borderId="0" xfId="1" applyFont="1" applyBorder="1" applyAlignment="1">
      <alignment vertical="center"/>
    </xf>
    <xf numFmtId="44" fontId="14" fillId="0" borderId="0" xfId="1" applyFont="1" applyBorder="1" applyAlignment="1">
      <alignment horizontal="center" vertical="top"/>
    </xf>
    <xf numFmtId="44" fontId="17" fillId="0" borderId="0" xfId="1" applyFont="1" applyBorder="1"/>
    <xf numFmtId="165" fontId="17" fillId="0" borderId="15" xfId="1" applyNumberFormat="1" applyFont="1" applyBorder="1"/>
    <xf numFmtId="44" fontId="17" fillId="0" borderId="9" xfId="1" applyFont="1" applyBorder="1"/>
    <xf numFmtId="44" fontId="17" fillId="0" borderId="9" xfId="1" applyFont="1" applyFill="1" applyBorder="1"/>
    <xf numFmtId="44" fontId="17" fillId="0" borderId="1" xfId="1" applyFont="1" applyBorder="1"/>
    <xf numFmtId="44" fontId="17" fillId="0" borderId="10" xfId="1" applyFont="1" applyFill="1" applyBorder="1" applyAlignment="1">
      <alignment vertical="top"/>
    </xf>
    <xf numFmtId="44" fontId="12" fillId="0" borderId="11" xfId="1" applyFont="1" applyBorder="1"/>
    <xf numFmtId="44" fontId="12" fillId="0" borderId="0" xfId="1" applyFont="1"/>
    <xf numFmtId="164" fontId="14" fillId="0" borderId="0" xfId="0" applyNumberFormat="1" applyFont="1"/>
    <xf numFmtId="44" fontId="10" fillId="0" borderId="0" xfId="0" applyNumberFormat="1" applyFont="1"/>
    <xf numFmtId="0" fontId="15" fillId="0" borderId="0" xfId="0" applyFont="1" applyAlignment="1">
      <alignment horizontal="center" wrapText="1"/>
    </xf>
    <xf numFmtId="44" fontId="10" fillId="0" borderId="0" xfId="1" applyFont="1" applyFill="1" applyBorder="1"/>
    <xf numFmtId="0" fontId="10" fillId="0" borderId="0" xfId="0" applyFont="1" applyAlignment="1">
      <alignment horizontal="center" vertical="center" wrapText="1"/>
    </xf>
    <xf numFmtId="0" fontId="10" fillId="0" borderId="0" xfId="0" quotePrefix="1" applyFont="1"/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Collegamento ipertestuale" xfId="2" builtinId="8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9BA2-9007-4F0D-A5E5-1EA4AFF6228D}">
  <sheetPr>
    <pageSetUpPr fitToPage="1"/>
  </sheetPr>
  <dimension ref="C2:Z88"/>
  <sheetViews>
    <sheetView tabSelected="1" topLeftCell="I9" zoomScale="75" zoomScaleNormal="75" workbookViewId="0">
      <selection activeCell="S21" sqref="S21"/>
    </sheetView>
  </sheetViews>
  <sheetFormatPr defaultRowHeight="15"/>
  <cols>
    <col min="2" max="2" width="9.140625" customWidth="1"/>
    <col min="3" max="3" width="9" customWidth="1"/>
    <col min="4" max="4" width="25" customWidth="1"/>
    <col min="7" max="7" width="13.42578125" customWidth="1"/>
    <col min="8" max="8" width="22.28515625" customWidth="1"/>
    <col min="10" max="10" width="18.28515625" style="2" customWidth="1"/>
    <col min="11" max="11" width="18.5703125" customWidth="1"/>
    <col min="12" max="12" width="18.5703125" style="68" customWidth="1"/>
    <col min="13" max="13" width="12" bestFit="1" customWidth="1"/>
    <col min="16" max="16" width="25.85546875" customWidth="1"/>
    <col min="17" max="17" width="35.5703125" customWidth="1"/>
    <col min="18" max="18" width="16.42578125" customWidth="1"/>
    <col min="19" max="19" width="13.85546875" customWidth="1"/>
    <col min="20" max="20" width="15.5703125" style="49" customWidth="1"/>
    <col min="21" max="21" width="18.42578125" customWidth="1"/>
    <col min="22" max="22" width="14.42578125" customWidth="1"/>
    <col min="23" max="23" width="13.140625" customWidth="1"/>
    <col min="24" max="24" width="13.85546875" customWidth="1"/>
    <col min="25" max="25" width="15.5703125" customWidth="1"/>
    <col min="26" max="26" width="13.140625" bestFit="1" customWidth="1"/>
  </cols>
  <sheetData>
    <row r="2" spans="4:16" ht="19.5" customHeight="1">
      <c r="D2" s="118" t="s">
        <v>0</v>
      </c>
      <c r="E2" s="118"/>
      <c r="F2" s="118"/>
      <c r="G2" s="118"/>
      <c r="H2" s="118"/>
    </row>
    <row r="3" spans="4:16" ht="19.5" customHeight="1">
      <c r="D3" s="118" t="s">
        <v>1</v>
      </c>
      <c r="E3" s="118"/>
      <c r="F3" s="118"/>
      <c r="G3" s="118"/>
      <c r="H3" s="118"/>
    </row>
    <row r="4" spans="4:16" ht="63.75" customHeight="1">
      <c r="D4" s="117" t="s">
        <v>2</v>
      </c>
      <c r="E4" s="117"/>
      <c r="F4" s="117"/>
      <c r="G4" s="117"/>
      <c r="H4" s="117"/>
      <c r="I4" s="1"/>
      <c r="J4" s="3"/>
      <c r="K4" s="1"/>
      <c r="L4" s="1"/>
      <c r="M4" s="109" t="s">
        <v>3</v>
      </c>
      <c r="N4" s="109"/>
      <c r="O4" s="109"/>
      <c r="P4" s="109"/>
    </row>
    <row r="5" spans="4:16" ht="15" customHeight="1">
      <c r="D5" s="1"/>
      <c r="E5" s="1"/>
      <c r="F5" s="1"/>
      <c r="G5" s="1"/>
      <c r="H5" s="1"/>
      <c r="I5" s="1"/>
      <c r="J5" s="3"/>
      <c r="K5" s="1"/>
      <c r="L5" s="1"/>
      <c r="M5" s="1"/>
    </row>
    <row r="6" spans="4:16" ht="15" customHeight="1">
      <c r="D6" s="1"/>
      <c r="E6" s="1"/>
      <c r="F6" s="1"/>
      <c r="G6" s="1"/>
      <c r="H6" s="1"/>
      <c r="I6" s="1"/>
      <c r="J6" s="3"/>
      <c r="K6" s="1"/>
      <c r="L6" s="1"/>
      <c r="M6" s="1"/>
    </row>
    <row r="8" spans="4:16">
      <c r="D8" s="119" t="s">
        <v>4</v>
      </c>
      <c r="E8" s="120"/>
      <c r="F8" s="121"/>
      <c r="G8" s="122"/>
      <c r="H8" s="122"/>
    </row>
    <row r="9" spans="4:16">
      <c r="D9" s="113" t="s">
        <v>5</v>
      </c>
      <c r="E9" s="113"/>
      <c r="F9" s="116"/>
      <c r="G9" s="116"/>
      <c r="H9" s="116"/>
    </row>
    <row r="10" spans="4:16">
      <c r="D10" s="113" t="s">
        <v>6</v>
      </c>
      <c r="E10" s="113"/>
      <c r="F10" s="116"/>
      <c r="G10" s="116"/>
      <c r="H10" s="116"/>
    </row>
    <row r="11" spans="4:16">
      <c r="D11" s="113" t="s">
        <v>7</v>
      </c>
      <c r="E11" s="113"/>
      <c r="F11" s="116"/>
      <c r="G11" s="116"/>
      <c r="H11" s="116"/>
    </row>
    <row r="12" spans="4:16">
      <c r="D12" s="113" t="s">
        <v>8</v>
      </c>
      <c r="E12" s="113"/>
      <c r="F12" s="116"/>
      <c r="G12" s="116"/>
      <c r="H12" s="116"/>
    </row>
    <row r="16" spans="4:16">
      <c r="D16" s="25" t="s">
        <v>9</v>
      </c>
      <c r="E16" s="26"/>
      <c r="F16" s="26"/>
      <c r="G16" s="27" t="s">
        <v>10</v>
      </c>
    </row>
    <row r="17" spans="3:26" ht="30">
      <c r="H17" s="22" t="s">
        <v>11</v>
      </c>
      <c r="I17" s="23" t="s">
        <v>12</v>
      </c>
      <c r="J17" s="51"/>
      <c r="K17" s="54" t="s">
        <v>13</v>
      </c>
      <c r="L17" s="69" t="s">
        <v>14</v>
      </c>
      <c r="Q17" s="83" t="s">
        <v>15</v>
      </c>
      <c r="R17" s="84" t="s">
        <v>16</v>
      </c>
      <c r="S17" s="84" t="s">
        <v>17</v>
      </c>
    </row>
    <row r="18" spans="3:26" ht="41.25" customHeight="1">
      <c r="C18" s="110">
        <v>1</v>
      </c>
      <c r="D18" s="103" t="s">
        <v>18</v>
      </c>
      <c r="E18" s="5"/>
      <c r="F18" s="101" t="s">
        <v>19</v>
      </c>
      <c r="G18" s="101"/>
      <c r="H18" s="24" t="s">
        <v>20</v>
      </c>
      <c r="I18" s="58"/>
      <c r="J18" s="74"/>
      <c r="K18" s="75">
        <v>30000</v>
      </c>
      <c r="L18" s="80">
        <f>S18</f>
        <v>20000</v>
      </c>
      <c r="M18" s="89" t="s">
        <v>21</v>
      </c>
      <c r="N18" s="89"/>
      <c r="O18" s="89"/>
      <c r="P18" s="89"/>
      <c r="Q18" s="85">
        <f>IF(I18=0,0,IF(I18*210&lt;K18,K18,I18*210))</f>
        <v>0</v>
      </c>
      <c r="R18" s="53">
        <f>I18*210</f>
        <v>0</v>
      </c>
      <c r="S18" s="53">
        <f>IF(X21,IF((I18+I19+I20+I21)&gt;0,Y21,MAX(Q18:R18)),MAX(Q18:R18))</f>
        <v>20000</v>
      </c>
      <c r="T18" s="83"/>
      <c r="U18" s="97" t="s">
        <v>22</v>
      </c>
      <c r="V18" s="97"/>
      <c r="W18" s="97"/>
      <c r="X18" s="49"/>
    </row>
    <row r="19" spans="3:26" ht="45">
      <c r="C19" s="92"/>
      <c r="D19" s="104"/>
      <c r="E19" s="9"/>
      <c r="F19" s="102" t="s">
        <v>23</v>
      </c>
      <c r="G19" s="102"/>
      <c r="H19" s="10" t="s">
        <v>20</v>
      </c>
      <c r="I19" s="59"/>
      <c r="J19" s="74"/>
      <c r="K19" s="75">
        <v>20000</v>
      </c>
      <c r="L19" s="80">
        <f t="shared" ref="L19:L45" si="0">S19</f>
        <v>0</v>
      </c>
      <c r="M19" s="89"/>
      <c r="N19" s="89"/>
      <c r="O19" s="89"/>
      <c r="P19" s="89"/>
      <c r="Q19" s="85">
        <f>IF(I19=0,0,IF(I19*100&lt;K19,K19,I19*100))</f>
        <v>0</v>
      </c>
      <c r="R19" s="53">
        <f>I19*100</f>
        <v>0</v>
      </c>
      <c r="S19" s="53">
        <f>IF(X21,0,IF(W19,0,MAX(Q19:R19)))</f>
        <v>0</v>
      </c>
      <c r="T19" s="83"/>
      <c r="U19" s="86" t="s">
        <v>24</v>
      </c>
      <c r="V19" s="83">
        <f>SUM(R18:R19)</f>
        <v>0</v>
      </c>
      <c r="W19" s="49" t="b">
        <f>IF(V19&lt;30000,TRUE,FALSE)</f>
        <v>1</v>
      </c>
      <c r="X19" s="49"/>
      <c r="Y19" s="49">
        <f>IF(W19,30000,FALSE)</f>
        <v>30000</v>
      </c>
    </row>
    <row r="20" spans="3:26" ht="42.75" customHeight="1">
      <c r="C20" s="110">
        <v>2</v>
      </c>
      <c r="D20" s="103" t="s">
        <v>25</v>
      </c>
      <c r="E20" s="5"/>
      <c r="F20" s="101" t="s">
        <v>19</v>
      </c>
      <c r="G20" s="101"/>
      <c r="H20" s="6" t="s">
        <v>20</v>
      </c>
      <c r="I20" s="60"/>
      <c r="J20" s="74"/>
      <c r="K20" s="75">
        <v>30000</v>
      </c>
      <c r="L20" s="80">
        <f t="shared" si="0"/>
        <v>0</v>
      </c>
      <c r="M20" s="89"/>
      <c r="N20" s="89"/>
      <c r="O20" s="89"/>
      <c r="P20" s="89"/>
      <c r="Q20" s="85">
        <f>IF(I20=0,0,IF(I20*210&lt;K20,K20,I20*210))</f>
        <v>0</v>
      </c>
      <c r="R20" s="53">
        <f>I20*210</f>
        <v>0</v>
      </c>
      <c r="S20" s="53">
        <f>IF(X21,Z21,MAX(Q20:R20))</f>
        <v>0</v>
      </c>
      <c r="T20" s="83"/>
      <c r="U20" s="86" t="s">
        <v>26</v>
      </c>
      <c r="V20" s="83">
        <f>SUM(R20:R21)</f>
        <v>8500</v>
      </c>
      <c r="W20" s="49" t="b">
        <f>IF(V20&lt;30000,TRUE,FALSE)</f>
        <v>1</v>
      </c>
      <c r="X20" s="49"/>
      <c r="Y20" s="49">
        <f>IF(W20,30000,FALSE)</f>
        <v>30000</v>
      </c>
    </row>
    <row r="21" spans="3:26" ht="46.5" customHeight="1">
      <c r="C21" s="92"/>
      <c r="D21" s="104"/>
      <c r="E21" s="9"/>
      <c r="F21" s="102" t="s">
        <v>23</v>
      </c>
      <c r="G21" s="102"/>
      <c r="H21" s="10" t="s">
        <v>20</v>
      </c>
      <c r="I21" s="59">
        <v>85</v>
      </c>
      <c r="J21" s="74"/>
      <c r="K21" s="75">
        <v>20000</v>
      </c>
      <c r="L21" s="80">
        <f t="shared" si="0"/>
        <v>0</v>
      </c>
      <c r="M21" s="89"/>
      <c r="N21" s="89"/>
      <c r="O21" s="89"/>
      <c r="P21" s="89"/>
      <c r="Q21" s="85">
        <f>IF(I21=0,0,IF(I21*210&lt;K21,K21,I21*210))</f>
        <v>20000</v>
      </c>
      <c r="R21" s="53">
        <f>I21*100</f>
        <v>8500</v>
      </c>
      <c r="S21" s="53">
        <f>IF(X21,0,IF(W20,0,MAX(Q21,R21)))</f>
        <v>0</v>
      </c>
      <c r="T21" s="83"/>
      <c r="U21" s="86" t="s">
        <v>27</v>
      </c>
      <c r="V21" s="83">
        <f>SUM(R18:R21)</f>
        <v>8500</v>
      </c>
      <c r="W21" s="49" t="b">
        <f>IF(V21&lt;30000,TRUE,FALSE)</f>
        <v>1</v>
      </c>
      <c r="X21" s="49" t="b">
        <f>IF(W19,IF(W21,TRUE,FALSE),FALSE)</f>
        <v>1</v>
      </c>
      <c r="Y21" s="87">
        <f>IF(W21,IF(X22,20000,IF(I19=0,IF(K21=0,K18,K21),K19)),30000)</f>
        <v>20000</v>
      </c>
      <c r="Z21" s="53">
        <f>IF(R20&gt;30000,R20,IF(R20=0,0,30000-S18))</f>
        <v>0</v>
      </c>
    </row>
    <row r="22" spans="3:26" ht="30">
      <c r="C22" s="110">
        <v>3</v>
      </c>
      <c r="D22" s="93" t="s">
        <v>28</v>
      </c>
      <c r="E22" s="5"/>
      <c r="F22" s="101" t="s">
        <v>19</v>
      </c>
      <c r="G22" s="101"/>
      <c r="H22" s="13" t="s">
        <v>29</v>
      </c>
      <c r="I22" s="60"/>
      <c r="J22" s="74"/>
      <c r="K22" s="75">
        <v>300000</v>
      </c>
      <c r="L22" s="80">
        <f t="shared" si="0"/>
        <v>0</v>
      </c>
      <c r="Q22" s="85">
        <f>IF(I22=0,0,IF(I22*20&lt;K22,K22,I22*20))</f>
        <v>0</v>
      </c>
      <c r="R22" s="53">
        <f>I22*20</f>
        <v>0</v>
      </c>
      <c r="S22" s="83">
        <f>MAX(Q22:R22)</f>
        <v>0</v>
      </c>
      <c r="T22" s="83"/>
      <c r="U22" s="86" t="s">
        <v>27</v>
      </c>
      <c r="V22" s="83">
        <f>R19+R21</f>
        <v>8500</v>
      </c>
      <c r="W22" s="49" t="b">
        <f>AND(I18=0,I20=0,S21+S19&lt;20000)</f>
        <v>1</v>
      </c>
      <c r="X22" s="49" t="b">
        <f>AND(I18=0,I20=0,S19+S21&lt;20000)</f>
        <v>1</v>
      </c>
      <c r="Y22" s="49"/>
    </row>
    <row r="23" spans="3:26" ht="30">
      <c r="C23" s="92"/>
      <c r="D23" s="94"/>
      <c r="E23" s="9"/>
      <c r="F23" s="102" t="s">
        <v>23</v>
      </c>
      <c r="G23" s="102"/>
      <c r="H23" s="8" t="s">
        <v>29</v>
      </c>
      <c r="I23" s="59"/>
      <c r="J23" s="74"/>
      <c r="K23" s="75">
        <v>200000</v>
      </c>
      <c r="L23" s="80">
        <f t="shared" si="0"/>
        <v>0</v>
      </c>
      <c r="Q23" s="85">
        <f>IF(I23=0,0,IF(I23*15&lt;K23,K23,I23*15))</f>
        <v>0</v>
      </c>
      <c r="R23" s="53">
        <f>I23*15</f>
        <v>0</v>
      </c>
      <c r="S23" s="83">
        <f>MAX(Q23:R23)</f>
        <v>0</v>
      </c>
      <c r="T23" s="83"/>
    </row>
    <row r="24" spans="3:26" ht="30">
      <c r="C24" s="91">
        <v>4</v>
      </c>
      <c r="D24" s="93" t="s">
        <v>30</v>
      </c>
      <c r="E24" s="5"/>
      <c r="F24" s="101" t="s">
        <v>19</v>
      </c>
      <c r="G24" s="101"/>
      <c r="H24" s="13" t="s">
        <v>29</v>
      </c>
      <c r="I24" s="60"/>
      <c r="J24" s="74"/>
      <c r="K24" s="75">
        <v>100000</v>
      </c>
      <c r="L24" s="80">
        <f t="shared" si="0"/>
        <v>0</v>
      </c>
      <c r="M24" s="100" t="s">
        <v>31</v>
      </c>
      <c r="N24" s="100"/>
      <c r="O24" s="100"/>
      <c r="P24" s="100"/>
      <c r="Q24" s="85">
        <f>IF(I24=0,0,IF(I24*15&lt;K24,K24,I24*15))</f>
        <v>0</v>
      </c>
      <c r="R24" s="53">
        <f>I24*15</f>
        <v>0</v>
      </c>
      <c r="S24" s="83">
        <f>MAX(Q24:R24)</f>
        <v>0</v>
      </c>
      <c r="T24" s="83"/>
      <c r="U24" s="97" t="s">
        <v>32</v>
      </c>
      <c r="V24" s="97"/>
      <c r="W24" s="97"/>
    </row>
    <row r="25" spans="3:26" ht="42.75" customHeight="1">
      <c r="C25" s="92"/>
      <c r="D25" s="94"/>
      <c r="E25" s="9"/>
      <c r="F25" s="102" t="s">
        <v>23</v>
      </c>
      <c r="G25" s="102"/>
      <c r="H25" s="8" t="s">
        <v>29</v>
      </c>
      <c r="I25" s="59"/>
      <c r="J25" s="74"/>
      <c r="K25" s="75">
        <v>75000</v>
      </c>
      <c r="L25" s="80">
        <f t="shared" si="0"/>
        <v>0</v>
      </c>
      <c r="M25" s="100"/>
      <c r="N25" s="100"/>
      <c r="O25" s="100"/>
      <c r="P25" s="100"/>
      <c r="Q25" s="85">
        <f>IF(I25=0,0,IF(I25*12&lt;K25,K25,I25*12))</f>
        <v>0</v>
      </c>
      <c r="R25" s="53">
        <f>I25*12</f>
        <v>0</v>
      </c>
      <c r="S25" s="83">
        <f>MAX(Q25:R25)</f>
        <v>0</v>
      </c>
      <c r="T25" s="83"/>
      <c r="U25" s="86" t="s">
        <v>33</v>
      </c>
      <c r="V25" s="53">
        <f>IF(I18&gt;0,IF(I26&gt;0,R18+R26,0),0)</f>
        <v>0</v>
      </c>
      <c r="W25" s="49">
        <f>IF(V25&lt;=30000,30000,IF(V25&lt;=100000,100000,MAX(K26:R26)))</f>
        <v>30000</v>
      </c>
    </row>
    <row r="26" spans="3:26" ht="45">
      <c r="C26" s="91">
        <v>5</v>
      </c>
      <c r="D26" s="93" t="s">
        <v>34</v>
      </c>
      <c r="E26" s="5"/>
      <c r="F26" s="101" t="s">
        <v>19</v>
      </c>
      <c r="G26" s="101"/>
      <c r="H26" s="4" t="s">
        <v>29</v>
      </c>
      <c r="I26" s="60"/>
      <c r="J26" s="74"/>
      <c r="K26" s="75">
        <v>100000</v>
      </c>
      <c r="L26" s="80">
        <f t="shared" si="0"/>
        <v>0</v>
      </c>
      <c r="Q26" s="85">
        <f>IF(I26=0,0,IF(I26*15&lt;K26,K26,I26*15))</f>
        <v>0</v>
      </c>
      <c r="R26" s="53">
        <f>I26*15</f>
        <v>0</v>
      </c>
      <c r="S26" s="83">
        <f>IF(I18=0,Q26,IF(V25&lt;=30000,0,IF(UV25&lt;=100000,100000-Q18,IF(V25&gt;100000,R26,MAX(Q26:R26)))))</f>
        <v>0</v>
      </c>
      <c r="T26" s="83"/>
      <c r="U26" s="86" t="s">
        <v>35</v>
      </c>
      <c r="V26" s="53">
        <f>IF(I19&gt;0,IF(I27&gt;0,R19+R27,0),0)</f>
        <v>0</v>
      </c>
      <c r="W26" s="49">
        <f>IF(V26&lt;=20000,20000,IF(V26&lt;=75000,75000,MAX(K27:R27)))</f>
        <v>20000</v>
      </c>
    </row>
    <row r="27" spans="3:26" ht="30">
      <c r="C27" s="92"/>
      <c r="D27" s="94"/>
      <c r="E27" s="9"/>
      <c r="F27" s="102" t="s">
        <v>23</v>
      </c>
      <c r="G27" s="102"/>
      <c r="H27" s="8" t="s">
        <v>29</v>
      </c>
      <c r="I27" s="61">
        <v>1800</v>
      </c>
      <c r="J27" s="74"/>
      <c r="K27" s="75">
        <v>75000</v>
      </c>
      <c r="L27" s="80">
        <f t="shared" si="0"/>
        <v>75000</v>
      </c>
      <c r="Q27" s="85">
        <f>IF(I27=0,0,IF(I27*12&lt;K27,K27,I27*12))</f>
        <v>75000</v>
      </c>
      <c r="R27" s="53">
        <f>I27*12</f>
        <v>21600</v>
      </c>
      <c r="S27" s="83">
        <f>IF(I19=0,Q27,IF(V26&lt;=20000,0,IF(UV26&lt;=75000,75000-Q19,IF(V26&gt;75000,R27,MAX(Q27:R27)))))</f>
        <v>75000</v>
      </c>
      <c r="T27" s="83"/>
      <c r="U27" s="86" t="s">
        <v>36</v>
      </c>
      <c r="V27" s="53">
        <f>IF(I20&gt;0,IF(I24&gt;0,R20+R24,0),0)</f>
        <v>0</v>
      </c>
      <c r="W27" s="49">
        <f>IF(V27&lt;=30000,30000,IF(V27&lt;=100000,100000,MAX(K27:R27)))</f>
        <v>30000</v>
      </c>
    </row>
    <row r="28" spans="3:26" ht="45">
      <c r="C28" s="110">
        <v>6</v>
      </c>
      <c r="D28" s="103" t="s">
        <v>37</v>
      </c>
      <c r="E28" s="5"/>
      <c r="F28" s="114" t="s">
        <v>38</v>
      </c>
      <c r="G28" s="114"/>
      <c r="H28" s="114"/>
      <c r="I28" s="62"/>
      <c r="J28" s="74"/>
      <c r="K28" s="75"/>
      <c r="L28" s="80">
        <f t="shared" si="0"/>
        <v>0</v>
      </c>
      <c r="Q28" s="85">
        <f>IF(I28=0,0,IF(I28*5&lt;K29,K29,I28*5))</f>
        <v>0</v>
      </c>
      <c r="R28" s="53">
        <f>I28*5</f>
        <v>0</v>
      </c>
      <c r="S28" s="83">
        <f>MAX(Q28:R28)</f>
        <v>0</v>
      </c>
      <c r="T28" s="83"/>
      <c r="U28" s="86" t="s">
        <v>39</v>
      </c>
      <c r="V28" s="53">
        <f>IF(I21&gt;0,IF(I25&gt;0,R21+R25,0),0)</f>
        <v>0</v>
      </c>
      <c r="W28" s="49">
        <f>IF(V28&lt;=20000,20000,IF(V28&lt;=75000,75000,MAX(K28:R28)))</f>
        <v>20000</v>
      </c>
    </row>
    <row r="29" spans="3:26" ht="60" customHeight="1">
      <c r="C29" s="92"/>
      <c r="D29" s="104"/>
      <c r="E29" s="9"/>
      <c r="F29" s="115"/>
      <c r="G29" s="115"/>
      <c r="H29" s="115"/>
      <c r="I29" s="59"/>
      <c r="J29" s="74"/>
      <c r="K29" s="75">
        <v>50000</v>
      </c>
      <c r="L29" s="80">
        <f t="shared" si="0"/>
        <v>0</v>
      </c>
      <c r="Q29" s="49"/>
      <c r="R29" s="53"/>
      <c r="S29" s="49"/>
      <c r="T29" s="83"/>
    </row>
    <row r="30" spans="3:26" ht="20.25" customHeight="1">
      <c r="C30" s="110">
        <v>7</v>
      </c>
      <c r="D30" s="103" t="s">
        <v>40</v>
      </c>
      <c r="E30" s="5"/>
      <c r="F30" s="101" t="s">
        <v>23</v>
      </c>
      <c r="G30" s="101"/>
      <c r="H30" s="6" t="s">
        <v>41</v>
      </c>
      <c r="I30" s="62"/>
      <c r="J30" s="74"/>
      <c r="K30" s="76"/>
      <c r="L30" s="80">
        <f t="shared" si="0"/>
        <v>0</v>
      </c>
      <c r="Q30" s="53">
        <f>IF((I30+I31)=0,0,IF((I30*3+I31*5)&lt;K31,K31,(I30*3+I31*5)))</f>
        <v>0</v>
      </c>
      <c r="R30" s="53">
        <f>(3*I30)+(5*I31)</f>
        <v>0</v>
      </c>
      <c r="S30" s="53">
        <f>IF((I30+I31)=0,0,IF((I30*3+I31*5)&lt;K31,K31,(I30*3+I31*5)))</f>
        <v>0</v>
      </c>
      <c r="T30" s="83"/>
    </row>
    <row r="31" spans="3:26" ht="45" customHeight="1">
      <c r="C31" s="92"/>
      <c r="D31" s="104"/>
      <c r="E31" s="9"/>
      <c r="F31" s="102"/>
      <c r="G31" s="102"/>
      <c r="H31" s="10" t="s">
        <v>42</v>
      </c>
      <c r="I31" s="59"/>
      <c r="J31" s="74"/>
      <c r="K31" s="75">
        <v>100000</v>
      </c>
      <c r="L31" s="80">
        <f t="shared" si="0"/>
        <v>0</v>
      </c>
      <c r="Q31" s="49"/>
      <c r="R31" s="53"/>
      <c r="S31" s="49"/>
      <c r="T31" s="83"/>
    </row>
    <row r="32" spans="3:26">
      <c r="C32" s="91">
        <v>8</v>
      </c>
      <c r="D32" s="93" t="s">
        <v>43</v>
      </c>
      <c r="E32" s="5"/>
      <c r="F32" s="101" t="s">
        <v>23</v>
      </c>
      <c r="G32" s="101"/>
      <c r="H32" s="6" t="s">
        <v>41</v>
      </c>
      <c r="I32" s="62"/>
      <c r="J32" s="74"/>
      <c r="K32" s="75"/>
      <c r="L32" s="80">
        <f t="shared" si="0"/>
        <v>0</v>
      </c>
      <c r="Q32" s="49"/>
      <c r="R32" s="53"/>
      <c r="S32" s="49"/>
      <c r="T32" s="83"/>
    </row>
    <row r="33" spans="3:20" ht="30">
      <c r="C33" s="92"/>
      <c r="D33" s="94"/>
      <c r="E33" s="9"/>
      <c r="F33" s="102"/>
      <c r="G33" s="102"/>
      <c r="H33" s="10" t="s">
        <v>42</v>
      </c>
      <c r="I33" s="58"/>
      <c r="J33" s="74"/>
      <c r="K33" s="75">
        <v>100000</v>
      </c>
      <c r="L33" s="80">
        <f t="shared" si="0"/>
        <v>0</v>
      </c>
      <c r="Q33" s="53">
        <f>IF((I32+I33)=0,0,IF((I32*3+I33*5)&lt;K33,K33,(I32*3+I33*5)))</f>
        <v>0</v>
      </c>
      <c r="R33" s="53">
        <f>(3*I32)+(5*I33)</f>
        <v>0</v>
      </c>
      <c r="S33" s="53">
        <f>IF((I32+I33)=0,0,IF((I32*3+I33*5)&lt;K33,K33,(I32*3+I33*5)))</f>
        <v>0</v>
      </c>
      <c r="T33" s="83"/>
    </row>
    <row r="34" spans="3:20" ht="105">
      <c r="C34" s="91">
        <v>9</v>
      </c>
      <c r="D34" s="111" t="s">
        <v>44</v>
      </c>
      <c r="E34" s="5"/>
      <c r="F34" s="101"/>
      <c r="G34" s="101"/>
      <c r="H34" s="21" t="s">
        <v>45</v>
      </c>
      <c r="I34" s="60"/>
      <c r="J34" s="74"/>
      <c r="K34" s="75">
        <v>130000</v>
      </c>
      <c r="L34" s="80">
        <f t="shared" si="0"/>
        <v>0</v>
      </c>
      <c r="Q34" s="49"/>
      <c r="R34" s="53">
        <f>I34*30</f>
        <v>0</v>
      </c>
      <c r="S34" s="49"/>
      <c r="T34" s="83"/>
    </row>
    <row r="35" spans="3:20" ht="75">
      <c r="C35" s="91"/>
      <c r="D35" s="88"/>
      <c r="F35" s="15"/>
      <c r="G35" s="15"/>
      <c r="H35" s="21" t="s">
        <v>46</v>
      </c>
      <c r="I35" s="58"/>
      <c r="J35" s="74"/>
      <c r="K35" s="75"/>
      <c r="L35" s="80">
        <f t="shared" si="0"/>
        <v>0</v>
      </c>
      <c r="Q35" s="49"/>
      <c r="R35" s="53">
        <f>I35*30</f>
        <v>0</v>
      </c>
      <c r="S35" s="49"/>
      <c r="T35" s="83"/>
    </row>
    <row r="36" spans="3:20" ht="60">
      <c r="C36" s="91"/>
      <c r="D36" s="88"/>
      <c r="F36" s="15"/>
      <c r="G36" s="15"/>
      <c r="H36" s="21" t="s">
        <v>47</v>
      </c>
      <c r="I36" s="58"/>
      <c r="J36" s="74"/>
      <c r="K36" s="75"/>
      <c r="L36" s="80">
        <f t="shared" si="0"/>
        <v>0</v>
      </c>
      <c r="Q36" s="49"/>
      <c r="R36" s="53">
        <f>I36*10</f>
        <v>0</v>
      </c>
      <c r="S36" s="49"/>
      <c r="T36" s="83"/>
    </row>
    <row r="37" spans="3:20" ht="45">
      <c r="C37" s="91"/>
      <c r="D37" s="88"/>
      <c r="F37" s="15"/>
      <c r="G37" s="15"/>
      <c r="H37" s="21" t="s">
        <v>48</v>
      </c>
      <c r="I37" s="58"/>
      <c r="J37" s="74"/>
      <c r="K37" s="75"/>
      <c r="L37" s="80">
        <f t="shared" si="0"/>
        <v>0</v>
      </c>
      <c r="Q37" s="49"/>
      <c r="R37" s="53">
        <f>I37*100</f>
        <v>0</v>
      </c>
      <c r="S37" s="49"/>
      <c r="T37" s="83"/>
    </row>
    <row r="38" spans="3:20" ht="45">
      <c r="C38" s="91"/>
      <c r="D38" s="88"/>
      <c r="F38" s="15"/>
      <c r="G38" s="15"/>
      <c r="H38" s="21" t="s">
        <v>49</v>
      </c>
      <c r="I38" s="58"/>
      <c r="J38" s="74"/>
      <c r="K38" s="75"/>
      <c r="L38" s="80">
        <f t="shared" si="0"/>
        <v>0</v>
      </c>
      <c r="Q38" s="49"/>
      <c r="R38" s="53">
        <f>I38*5</f>
        <v>0</v>
      </c>
      <c r="S38" s="49"/>
      <c r="T38" s="83"/>
    </row>
    <row r="39" spans="3:20" ht="60">
      <c r="C39" s="91"/>
      <c r="D39" s="88"/>
      <c r="F39" s="15"/>
      <c r="G39" s="15"/>
      <c r="H39" s="21" t="s">
        <v>50</v>
      </c>
      <c r="I39" s="58"/>
      <c r="J39" s="74"/>
      <c r="K39" s="75"/>
      <c r="L39" s="80">
        <f t="shared" si="0"/>
        <v>0</v>
      </c>
      <c r="Q39" s="49"/>
      <c r="R39" s="53"/>
      <c r="S39" s="49"/>
      <c r="T39" s="83"/>
    </row>
    <row r="40" spans="3:20" ht="62.25" customHeight="1">
      <c r="C40" s="92"/>
      <c r="D40" s="94"/>
      <c r="E40" s="9"/>
      <c r="F40" s="102"/>
      <c r="G40" s="102"/>
      <c r="H40" s="21" t="s">
        <v>51</v>
      </c>
      <c r="I40" s="63"/>
      <c r="J40" s="74"/>
      <c r="K40" s="75"/>
      <c r="L40" s="80">
        <f t="shared" si="0"/>
        <v>0</v>
      </c>
      <c r="Q40" s="49"/>
      <c r="R40" s="53"/>
      <c r="S40" s="49"/>
      <c r="T40" s="83"/>
    </row>
    <row r="41" spans="3:20" ht="30">
      <c r="C41" s="91">
        <v>10</v>
      </c>
      <c r="D41" s="93" t="s">
        <v>52</v>
      </c>
      <c r="E41" s="5"/>
      <c r="F41" s="101" t="s">
        <v>19</v>
      </c>
      <c r="G41" s="101"/>
      <c r="H41" s="18" t="s">
        <v>53</v>
      </c>
      <c r="I41" s="60"/>
      <c r="J41" s="74"/>
      <c r="K41" s="75">
        <v>100000</v>
      </c>
      <c r="L41" s="80">
        <f t="shared" si="0"/>
        <v>0</v>
      </c>
      <c r="Q41" s="53">
        <f>IF(I41=0,0,IF(I41*30&lt;K41,K41,I41*30))</f>
        <v>0</v>
      </c>
      <c r="R41" s="53">
        <f>I41*30</f>
        <v>0</v>
      </c>
      <c r="S41" s="83">
        <f>MAX(Q41:R41)</f>
        <v>0</v>
      </c>
      <c r="T41" s="83"/>
    </row>
    <row r="42" spans="3:20" ht="30">
      <c r="C42" s="91"/>
      <c r="D42" s="88"/>
      <c r="F42" s="112" t="s">
        <v>23</v>
      </c>
      <c r="G42" s="112"/>
      <c r="H42" s="21" t="s">
        <v>53</v>
      </c>
      <c r="I42" s="58"/>
      <c r="J42" s="74"/>
      <c r="K42" s="75">
        <v>75000</v>
      </c>
      <c r="L42" s="80">
        <f t="shared" si="0"/>
        <v>0</v>
      </c>
      <c r="Q42" s="53">
        <f>IF(I42=0,0,IF(I42*15&lt;K42,K42,I42*15))</f>
        <v>0</v>
      </c>
      <c r="R42" s="53">
        <f>I42*15</f>
        <v>0</v>
      </c>
      <c r="S42" s="83">
        <f>MAX(Q42:R42)</f>
        <v>0</v>
      </c>
      <c r="T42" s="83"/>
    </row>
    <row r="43" spans="3:20" ht="30">
      <c r="C43" s="92"/>
      <c r="D43" s="94"/>
      <c r="E43" s="9"/>
      <c r="F43" s="102" t="s">
        <v>54</v>
      </c>
      <c r="G43" s="102"/>
      <c r="H43" s="19" t="s">
        <v>53</v>
      </c>
      <c r="I43" s="59"/>
      <c r="J43" s="74"/>
      <c r="K43" s="75">
        <v>30000</v>
      </c>
      <c r="L43" s="80">
        <f t="shared" si="0"/>
        <v>0</v>
      </c>
      <c r="Q43" s="53">
        <f>IF(I43=0,0,IF(I43*3&lt;K43,K43,I43*3))</f>
        <v>0</v>
      </c>
      <c r="R43" s="53">
        <f>I43*3</f>
        <v>0</v>
      </c>
      <c r="S43" s="83">
        <f>MAX(Q43:R43)</f>
        <v>0</v>
      </c>
      <c r="T43" s="83"/>
    </row>
    <row r="44" spans="3:20" ht="15" customHeight="1">
      <c r="C44" s="110">
        <v>11</v>
      </c>
      <c r="D44" s="103" t="s">
        <v>55</v>
      </c>
      <c r="E44" s="5"/>
      <c r="F44" s="95" t="s">
        <v>56</v>
      </c>
      <c r="G44" s="95"/>
      <c r="H44" s="95" t="s">
        <v>57</v>
      </c>
      <c r="I44" s="64"/>
      <c r="J44" s="74"/>
      <c r="K44" s="77"/>
      <c r="L44" s="80">
        <f t="shared" si="0"/>
        <v>0</v>
      </c>
      <c r="Q44" s="49"/>
      <c r="R44" s="53"/>
      <c r="S44" s="49"/>
    </row>
    <row r="45" spans="3:20" ht="68.25" customHeight="1">
      <c r="C45" s="92"/>
      <c r="D45" s="104"/>
      <c r="E45" s="9"/>
      <c r="F45" s="99"/>
      <c r="G45" s="99"/>
      <c r="H45" s="99"/>
      <c r="I45" s="65"/>
      <c r="J45" s="78"/>
      <c r="K45" s="79"/>
      <c r="L45" s="80">
        <f t="shared" si="0"/>
        <v>0</v>
      </c>
      <c r="Q45" s="49"/>
      <c r="R45" s="53"/>
      <c r="S45" s="49"/>
    </row>
    <row r="46" spans="3:20">
      <c r="I46" s="66"/>
      <c r="K46" s="2"/>
      <c r="L46" s="70"/>
      <c r="R46" s="2"/>
    </row>
    <row r="47" spans="3:20">
      <c r="H47" s="20" t="s">
        <v>58</v>
      </c>
      <c r="I47" s="66"/>
      <c r="J47" s="81">
        <f>SUM(S18:S43)</f>
        <v>95000</v>
      </c>
      <c r="K47" s="2"/>
      <c r="L47" s="70"/>
      <c r="R47" s="2"/>
    </row>
    <row r="48" spans="3:20">
      <c r="H48" s="20"/>
      <c r="I48" s="66"/>
      <c r="K48" s="2"/>
      <c r="L48" s="70"/>
      <c r="R48" s="2"/>
    </row>
    <row r="49" spans="3:18" ht="30">
      <c r="D49" s="41" t="s">
        <v>59</v>
      </c>
      <c r="E49" s="42" t="s">
        <v>60</v>
      </c>
      <c r="I49" s="66"/>
      <c r="J49" s="55" t="s">
        <v>14</v>
      </c>
      <c r="R49" s="2"/>
    </row>
    <row r="50" spans="3:18">
      <c r="I50" s="66"/>
      <c r="R50" s="2"/>
    </row>
    <row r="51" spans="3:18" ht="38.25" customHeight="1">
      <c r="C51" s="90">
        <v>1</v>
      </c>
      <c r="D51" s="93" t="s">
        <v>61</v>
      </c>
      <c r="E51" s="5"/>
      <c r="F51" s="95" t="s">
        <v>62</v>
      </c>
      <c r="G51" s="95"/>
      <c r="H51" s="103" t="s">
        <v>63</v>
      </c>
      <c r="I51" s="64"/>
      <c r="J51" s="7"/>
      <c r="K51" s="50"/>
      <c r="M51" s="88" t="s">
        <v>64</v>
      </c>
      <c r="N51" s="89"/>
      <c r="O51" s="89"/>
      <c r="R51" s="2"/>
    </row>
    <row r="52" spans="3:18" ht="30" customHeight="1">
      <c r="C52" s="91"/>
      <c r="D52" s="88"/>
      <c r="F52" s="98" t="s">
        <v>65</v>
      </c>
      <c r="G52" s="98"/>
      <c r="H52" s="89"/>
      <c r="I52" s="66"/>
      <c r="J52" s="16"/>
      <c r="K52" s="56">
        <v>15000</v>
      </c>
      <c r="M52" s="88"/>
      <c r="N52" s="89"/>
      <c r="O52" s="89"/>
      <c r="R52" s="2"/>
    </row>
    <row r="53" spans="3:18" ht="60" customHeight="1">
      <c r="C53" s="92"/>
      <c r="D53" s="94"/>
      <c r="E53" s="9"/>
      <c r="F53" s="99" t="s">
        <v>66</v>
      </c>
      <c r="G53" s="99"/>
      <c r="H53" s="104"/>
      <c r="I53" s="67"/>
      <c r="J53" s="11"/>
      <c r="K53" s="56"/>
      <c r="M53" s="88"/>
      <c r="N53" s="89"/>
      <c r="O53" s="89"/>
      <c r="R53" s="2"/>
    </row>
    <row r="54" spans="3:18" ht="30">
      <c r="C54" s="90">
        <v>2</v>
      </c>
      <c r="D54" s="93" t="s">
        <v>61</v>
      </c>
      <c r="E54" s="5"/>
      <c r="F54" s="95"/>
      <c r="G54" s="95"/>
      <c r="H54" s="18" t="s">
        <v>67</v>
      </c>
      <c r="I54" s="60">
        <v>58</v>
      </c>
      <c r="J54" s="16">
        <f>P57*10</f>
        <v>530</v>
      </c>
      <c r="K54" s="56"/>
      <c r="L54" s="71"/>
      <c r="P54" s="29" t="s">
        <v>68</v>
      </c>
      <c r="Q54" s="43"/>
      <c r="R54" s="2"/>
    </row>
    <row r="55" spans="3:18" ht="30.75" customHeight="1">
      <c r="C55" s="91"/>
      <c r="D55" s="88"/>
      <c r="F55" s="98"/>
      <c r="G55" s="98"/>
      <c r="H55" s="98" t="s">
        <v>69</v>
      </c>
      <c r="I55" s="105">
        <v>25</v>
      </c>
      <c r="J55" s="16">
        <f>P58*3</f>
        <v>60</v>
      </c>
      <c r="K55" s="17"/>
      <c r="L55" s="71"/>
      <c r="P55" s="46">
        <v>170401</v>
      </c>
      <c r="Q55" s="47" t="str">
        <f>VLOOKUP(P55,'Codici rifiutoTabella 1 bis'!A7:B71,2,FALSE)</f>
        <v>Rame, bronzo, ottone</v>
      </c>
      <c r="R55" s="2"/>
    </row>
    <row r="56" spans="3:18" ht="12" customHeight="1">
      <c r="C56" s="92"/>
      <c r="D56" s="94"/>
      <c r="E56" s="9"/>
      <c r="F56" s="99"/>
      <c r="G56" s="99"/>
      <c r="H56" s="99"/>
      <c r="I56" s="106"/>
      <c r="J56" s="11"/>
      <c r="K56" s="12"/>
      <c r="L56" s="71"/>
      <c r="R56" s="2"/>
    </row>
    <row r="57" spans="3:18">
      <c r="I57" s="66"/>
      <c r="P57" s="44">
        <f>IF(I54=0,0,IF(I55=0,IF(I54&lt;10,0,(I54-10)),IF(I54+I55&lt;10,0,IF(I54&lt;5,I54,I54-5))))</f>
        <v>53</v>
      </c>
      <c r="R57" s="2"/>
    </row>
    <row r="58" spans="3:18">
      <c r="H58" s="20" t="s">
        <v>58</v>
      </c>
      <c r="I58" s="66"/>
      <c r="J58" s="52">
        <f>IF(OR(I54&gt;0,I55&gt;0),K52+(J54+J55),0)</f>
        <v>15590</v>
      </c>
      <c r="P58" s="44">
        <f>IF(I55=0,0,IF(I54=0,IF(I55&lt;10,0,(I55-10)),IF(I55+I54&lt;10,0,IF(I55&lt;5,I55,I55-5))))</f>
        <v>20</v>
      </c>
      <c r="R58" s="2"/>
    </row>
    <row r="59" spans="3:18">
      <c r="H59" s="35"/>
      <c r="I59" s="66"/>
      <c r="J59" s="36"/>
      <c r="R59" s="2"/>
    </row>
    <row r="60" spans="3:18">
      <c r="D60" s="107" t="s">
        <v>70</v>
      </c>
      <c r="E60" s="107"/>
      <c r="F60" s="107"/>
      <c r="I60" s="66"/>
      <c r="R60" s="2"/>
    </row>
    <row r="61" spans="3:18">
      <c r="I61" s="66"/>
      <c r="R61" s="2"/>
    </row>
    <row r="62" spans="3:18" ht="24.75" customHeight="1">
      <c r="C62" s="90">
        <v>1</v>
      </c>
      <c r="D62" s="93" t="s">
        <v>71</v>
      </c>
      <c r="E62" s="5"/>
      <c r="F62" s="95" t="s">
        <v>72</v>
      </c>
      <c r="G62" s="95"/>
      <c r="H62" s="96"/>
      <c r="I62" s="64"/>
      <c r="J62" s="7"/>
      <c r="K62" s="56">
        <v>2500</v>
      </c>
      <c r="L62" s="71"/>
      <c r="M62" s="88" t="s">
        <v>73</v>
      </c>
      <c r="N62" s="89"/>
      <c r="O62" s="89"/>
      <c r="R62" s="2"/>
    </row>
    <row r="63" spans="3:18" ht="37.5" customHeight="1">
      <c r="C63" s="91"/>
      <c r="D63" s="88"/>
      <c r="F63" s="98" t="s">
        <v>74</v>
      </c>
      <c r="G63" s="98"/>
      <c r="H63" s="89"/>
      <c r="I63" s="66"/>
      <c r="J63" s="16"/>
      <c r="K63" s="56">
        <v>5000</v>
      </c>
      <c r="L63" s="71"/>
      <c r="M63" s="88"/>
      <c r="N63" s="89"/>
      <c r="O63" s="89"/>
      <c r="R63" s="2"/>
    </row>
    <row r="64" spans="3:18" ht="81" customHeight="1">
      <c r="C64" s="92"/>
      <c r="D64" s="94"/>
      <c r="E64" s="9"/>
      <c r="F64" s="99"/>
      <c r="G64" s="99"/>
      <c r="H64" s="28" t="s">
        <v>75</v>
      </c>
      <c r="I64" s="59"/>
      <c r="J64" s="14">
        <f>IF(I64&lt;=5,IF(I64=0,0,2500),IF(I64&lt;=10,5000,7500+3*(I64-10)))</f>
        <v>0</v>
      </c>
      <c r="K64" s="56">
        <v>7500</v>
      </c>
      <c r="L64" s="72"/>
      <c r="M64" s="88"/>
      <c r="N64" s="89"/>
      <c r="O64" s="89"/>
      <c r="R64" s="2"/>
    </row>
    <row r="65" spans="3:18">
      <c r="H65" s="29"/>
      <c r="I65" s="66"/>
      <c r="K65" s="30"/>
      <c r="L65" s="73"/>
      <c r="R65" s="2"/>
    </row>
    <row r="66" spans="3:18">
      <c r="H66" s="20" t="s">
        <v>58</v>
      </c>
      <c r="I66" s="66"/>
      <c r="J66" s="31">
        <f>J64</f>
        <v>0</v>
      </c>
      <c r="K66" s="30"/>
      <c r="L66" s="73"/>
      <c r="R66" s="2"/>
    </row>
    <row r="67" spans="3:18">
      <c r="H67" s="35"/>
      <c r="I67" s="66"/>
      <c r="J67" s="36"/>
      <c r="N67" s="108"/>
      <c r="O67" s="108"/>
      <c r="P67" s="108"/>
      <c r="Q67" s="108"/>
      <c r="R67" s="2"/>
    </row>
    <row r="68" spans="3:18">
      <c r="D68" s="107" t="s">
        <v>76</v>
      </c>
      <c r="E68" s="107"/>
      <c r="F68" s="107"/>
      <c r="I68" s="66"/>
      <c r="R68" s="2"/>
    </row>
    <row r="69" spans="3:18">
      <c r="I69" s="66"/>
      <c r="R69" s="2"/>
    </row>
    <row r="70" spans="3:18" ht="21" customHeight="1">
      <c r="C70" s="90">
        <v>1</v>
      </c>
      <c r="D70" s="93" t="s">
        <v>77</v>
      </c>
      <c r="E70" s="5"/>
      <c r="F70" s="95" t="s">
        <v>72</v>
      </c>
      <c r="G70" s="95"/>
      <c r="H70" s="96"/>
      <c r="I70" s="64"/>
      <c r="J70" s="7"/>
      <c r="K70" s="56">
        <v>5000</v>
      </c>
      <c r="L70" s="71"/>
      <c r="M70" s="88" t="s">
        <v>73</v>
      </c>
      <c r="N70" s="89"/>
      <c r="O70" s="89"/>
      <c r="R70" s="2"/>
    </row>
    <row r="71" spans="3:18" ht="27" customHeight="1">
      <c r="C71" s="91"/>
      <c r="D71" s="88"/>
      <c r="F71" s="98" t="s">
        <v>74</v>
      </c>
      <c r="G71" s="98"/>
      <c r="H71" s="89"/>
      <c r="I71" s="66"/>
      <c r="J71" s="16"/>
      <c r="K71" s="56">
        <v>10000</v>
      </c>
      <c r="L71" s="71"/>
      <c r="M71" s="88"/>
      <c r="N71" s="89"/>
      <c r="O71" s="89"/>
      <c r="R71" s="2"/>
    </row>
    <row r="72" spans="3:18" ht="81" customHeight="1">
      <c r="C72" s="92"/>
      <c r="D72" s="94"/>
      <c r="E72" s="9"/>
      <c r="F72" s="99"/>
      <c r="G72" s="99"/>
      <c r="H72" s="28" t="s">
        <v>75</v>
      </c>
      <c r="I72" s="59"/>
      <c r="J72" s="14">
        <f>IF(I72&lt;=5,IF(I72=0,0,5000),IF(I72&lt;=10,10000,15000+8*(I72-10)))</f>
        <v>0</v>
      </c>
      <c r="K72" s="56">
        <v>15000</v>
      </c>
      <c r="L72" s="72"/>
      <c r="M72" s="88"/>
      <c r="N72" s="89"/>
      <c r="O72" s="89"/>
      <c r="R72" s="2"/>
    </row>
    <row r="73" spans="3:18">
      <c r="H73" s="29"/>
      <c r="I73" s="66"/>
      <c r="K73" s="30"/>
      <c r="L73" s="73"/>
      <c r="R73" s="2"/>
    </row>
    <row r="74" spans="3:18">
      <c r="H74" s="20" t="s">
        <v>58</v>
      </c>
      <c r="I74" s="66"/>
      <c r="J74" s="31">
        <f>J72</f>
        <v>0</v>
      </c>
      <c r="K74" s="30"/>
      <c r="L74" s="73"/>
      <c r="R74" s="2"/>
    </row>
    <row r="75" spans="3:18">
      <c r="H75" s="35"/>
      <c r="I75" s="66"/>
      <c r="J75" s="36"/>
      <c r="R75" s="2"/>
    </row>
    <row r="76" spans="3:18">
      <c r="D76" s="107" t="s">
        <v>78</v>
      </c>
      <c r="E76" s="107"/>
      <c r="F76" s="107"/>
      <c r="I76" s="66"/>
      <c r="R76" s="2"/>
    </row>
    <row r="77" spans="3:18">
      <c r="I77" s="66"/>
      <c r="R77" s="2"/>
    </row>
    <row r="78" spans="3:18" ht="23.25" customHeight="1">
      <c r="C78" s="90">
        <v>1</v>
      </c>
      <c r="D78" s="93" t="s">
        <v>79</v>
      </c>
      <c r="E78" s="5"/>
      <c r="F78" s="95" t="s">
        <v>72</v>
      </c>
      <c r="G78" s="95"/>
      <c r="H78" s="96"/>
      <c r="I78" s="64"/>
      <c r="J78" s="7"/>
      <c r="K78" s="56">
        <v>5000</v>
      </c>
      <c r="L78" s="71"/>
      <c r="M78" s="88" t="s">
        <v>73</v>
      </c>
      <c r="N78" s="89"/>
      <c r="O78" s="89"/>
      <c r="R78" s="2"/>
    </row>
    <row r="79" spans="3:18" ht="29.25" customHeight="1">
      <c r="C79" s="91"/>
      <c r="D79" s="88"/>
      <c r="F79" s="98" t="s">
        <v>74</v>
      </c>
      <c r="G79" s="98"/>
      <c r="H79" s="89"/>
      <c r="I79" s="66"/>
      <c r="J79" s="16"/>
      <c r="K79" s="56">
        <v>10000</v>
      </c>
      <c r="L79" s="71"/>
      <c r="M79" s="88"/>
      <c r="N79" s="89"/>
      <c r="O79" s="89"/>
      <c r="R79" s="2"/>
    </row>
    <row r="80" spans="3:18" ht="95.25" customHeight="1">
      <c r="C80" s="92"/>
      <c r="D80" s="94"/>
      <c r="E80" s="9"/>
      <c r="F80" s="99"/>
      <c r="G80" s="99"/>
      <c r="H80" s="28" t="s">
        <v>75</v>
      </c>
      <c r="I80" s="59"/>
      <c r="J80" s="14">
        <f>IF(I80&lt;=5,IF(I80=0,0,5000),IF(I80&lt;=10,10000,15000+6*(I80-10)))</f>
        <v>0</v>
      </c>
      <c r="K80" s="56">
        <v>15000</v>
      </c>
      <c r="L80" s="72"/>
      <c r="M80" s="88"/>
      <c r="N80" s="89"/>
      <c r="O80" s="89"/>
      <c r="R80" s="2"/>
    </row>
    <row r="81" spans="8:12">
      <c r="H81" s="29"/>
      <c r="K81" s="30"/>
      <c r="L81" s="73"/>
    </row>
    <row r="82" spans="8:12">
      <c r="H82" s="20" t="s">
        <v>58</v>
      </c>
      <c r="J82" s="31">
        <f>J80</f>
        <v>0</v>
      </c>
      <c r="K82" s="30"/>
      <c r="L82" s="73"/>
    </row>
    <row r="83" spans="8:12">
      <c r="H83" s="35"/>
      <c r="J83" s="36"/>
    </row>
    <row r="88" spans="8:12">
      <c r="H88" s="32" t="s">
        <v>80</v>
      </c>
      <c r="I88" s="33"/>
      <c r="J88" s="34"/>
      <c r="K88" s="57">
        <f>SUM(J82,J74,J66,J58,J47,J48,J67,J75,J83,J59)</f>
        <v>110590</v>
      </c>
      <c r="L88" s="82"/>
    </row>
  </sheetData>
  <mergeCells count="99">
    <mergeCell ref="C54:C56"/>
    <mergeCell ref="D54:D56"/>
    <mergeCell ref="F54:G54"/>
    <mergeCell ref="F55:G55"/>
    <mergeCell ref="F56:G56"/>
    <mergeCell ref="C51:C53"/>
    <mergeCell ref="D51:D53"/>
    <mergeCell ref="F51:G51"/>
    <mergeCell ref="F52:G52"/>
    <mergeCell ref="F53:G53"/>
    <mergeCell ref="C22:C23"/>
    <mergeCell ref="D22:D23"/>
    <mergeCell ref="F22:G22"/>
    <mergeCell ref="F23:G23"/>
    <mergeCell ref="C30:C31"/>
    <mergeCell ref="D30:D31"/>
    <mergeCell ref="C26:C27"/>
    <mergeCell ref="D26:D27"/>
    <mergeCell ref="F26:G26"/>
    <mergeCell ref="F27:G27"/>
    <mergeCell ref="C28:C29"/>
    <mergeCell ref="D28:D29"/>
    <mergeCell ref="F30:G31"/>
    <mergeCell ref="D4:H4"/>
    <mergeCell ref="D2:H2"/>
    <mergeCell ref="D3:H3"/>
    <mergeCell ref="F9:H9"/>
    <mergeCell ref="F10:H10"/>
    <mergeCell ref="D9:E9"/>
    <mergeCell ref="D10:E10"/>
    <mergeCell ref="D8:E8"/>
    <mergeCell ref="F8:H8"/>
    <mergeCell ref="C18:C19"/>
    <mergeCell ref="D20:D21"/>
    <mergeCell ref="F20:G20"/>
    <mergeCell ref="F21:G21"/>
    <mergeCell ref="C20:C21"/>
    <mergeCell ref="D18:D19"/>
    <mergeCell ref="C32:C33"/>
    <mergeCell ref="D32:D33"/>
    <mergeCell ref="F32:G33"/>
    <mergeCell ref="C24:C25"/>
    <mergeCell ref="D24:D25"/>
    <mergeCell ref="F24:G24"/>
    <mergeCell ref="F25:G25"/>
    <mergeCell ref="F43:G43"/>
    <mergeCell ref="D11:E11"/>
    <mergeCell ref="D12:E12"/>
    <mergeCell ref="F28:H29"/>
    <mergeCell ref="F11:H11"/>
    <mergeCell ref="F12:H12"/>
    <mergeCell ref="C70:C72"/>
    <mergeCell ref="D70:D72"/>
    <mergeCell ref="F70:G70"/>
    <mergeCell ref="M4:P4"/>
    <mergeCell ref="C44:C45"/>
    <mergeCell ref="D44:D45"/>
    <mergeCell ref="F44:G45"/>
    <mergeCell ref="H44:H45"/>
    <mergeCell ref="C34:C40"/>
    <mergeCell ref="D34:D40"/>
    <mergeCell ref="F34:G34"/>
    <mergeCell ref="F40:G40"/>
    <mergeCell ref="C41:C43"/>
    <mergeCell ref="D41:D43"/>
    <mergeCell ref="F41:G41"/>
    <mergeCell ref="F42:G42"/>
    <mergeCell ref="U18:W18"/>
    <mergeCell ref="U24:W24"/>
    <mergeCell ref="M70:O72"/>
    <mergeCell ref="F71:G71"/>
    <mergeCell ref="F72:G72"/>
    <mergeCell ref="M24:P25"/>
    <mergeCell ref="M18:P21"/>
    <mergeCell ref="F18:G18"/>
    <mergeCell ref="F19:G19"/>
    <mergeCell ref="H51:H53"/>
    <mergeCell ref="H55:H56"/>
    <mergeCell ref="I55:I56"/>
    <mergeCell ref="D60:F60"/>
    <mergeCell ref="H62:H63"/>
    <mergeCell ref="D68:F68"/>
    <mergeCell ref="M62:O64"/>
    <mergeCell ref="M51:O53"/>
    <mergeCell ref="C78:C80"/>
    <mergeCell ref="D78:D80"/>
    <mergeCell ref="F78:G78"/>
    <mergeCell ref="H78:H79"/>
    <mergeCell ref="M78:O80"/>
    <mergeCell ref="F79:G79"/>
    <mergeCell ref="F80:G80"/>
    <mergeCell ref="F63:G63"/>
    <mergeCell ref="F64:G64"/>
    <mergeCell ref="N67:Q67"/>
    <mergeCell ref="D76:F76"/>
    <mergeCell ref="H70:H71"/>
    <mergeCell ref="C62:C64"/>
    <mergeCell ref="D62:D64"/>
    <mergeCell ref="F62:G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D1F0-2E1E-4AA7-B1EA-1B060E2C1C2D}">
  <dimension ref="A1:H71"/>
  <sheetViews>
    <sheetView topLeftCell="A43" workbookViewId="0">
      <selection activeCell="A7" sqref="A7"/>
    </sheetView>
  </sheetViews>
  <sheetFormatPr defaultRowHeight="15"/>
  <cols>
    <col min="1" max="1" width="12.28515625" style="45" customWidth="1"/>
    <col min="2" max="2" width="55" customWidth="1"/>
  </cols>
  <sheetData>
    <row r="1" spans="1:8">
      <c r="A1" s="123" t="s">
        <v>81</v>
      </c>
      <c r="B1" s="123"/>
      <c r="C1" s="37"/>
      <c r="D1" s="37"/>
      <c r="E1" s="37"/>
      <c r="F1" s="37"/>
      <c r="G1" s="37"/>
      <c r="H1" s="37"/>
    </row>
    <row r="2" spans="1:8">
      <c r="A2" s="123" t="s">
        <v>82</v>
      </c>
      <c r="B2" s="123"/>
      <c r="C2" s="123"/>
      <c r="D2" s="123"/>
      <c r="E2" s="123"/>
      <c r="F2" s="123"/>
      <c r="G2" s="123"/>
      <c r="H2" s="123"/>
    </row>
    <row r="4" spans="1:8">
      <c r="A4" s="124" t="s">
        <v>83</v>
      </c>
      <c r="B4" s="124"/>
      <c r="C4" s="124"/>
      <c r="D4" s="124"/>
    </row>
    <row r="6" spans="1:8">
      <c r="A6" s="45" t="s">
        <v>84</v>
      </c>
      <c r="B6" t="s">
        <v>85</v>
      </c>
    </row>
    <row r="7" spans="1:8">
      <c r="A7" s="45" t="s">
        <v>86</v>
      </c>
      <c r="B7" t="s">
        <v>87</v>
      </c>
    </row>
    <row r="8" spans="1:8">
      <c r="A8" s="45" t="s">
        <v>88</v>
      </c>
      <c r="B8" t="s">
        <v>89</v>
      </c>
    </row>
    <row r="9" spans="1:8">
      <c r="A9" s="45" t="s">
        <v>90</v>
      </c>
      <c r="B9" t="s">
        <v>91</v>
      </c>
    </row>
    <row r="10" spans="1:8" ht="30">
      <c r="A10" s="48" t="s">
        <v>92</v>
      </c>
      <c r="B10" s="24" t="s">
        <v>93</v>
      </c>
    </row>
    <row r="11" spans="1:8">
      <c r="A11" s="48" t="s">
        <v>94</v>
      </c>
      <c r="B11" s="24" t="s">
        <v>95</v>
      </c>
    </row>
    <row r="12" spans="1:8">
      <c r="A12" s="45" t="s">
        <v>96</v>
      </c>
      <c r="B12" t="s">
        <v>97</v>
      </c>
    </row>
    <row r="13" spans="1:8" ht="30">
      <c r="A13" s="48" t="s">
        <v>98</v>
      </c>
      <c r="B13" s="24" t="s">
        <v>99</v>
      </c>
    </row>
    <row r="14" spans="1:8" ht="30">
      <c r="A14" s="48" t="s">
        <v>100</v>
      </c>
      <c r="B14" s="24" t="s">
        <v>101</v>
      </c>
    </row>
    <row r="15" spans="1:8">
      <c r="A15" s="48" t="s">
        <v>102</v>
      </c>
      <c r="B15" s="24" t="s">
        <v>91</v>
      </c>
    </row>
    <row r="16" spans="1:8" ht="30">
      <c r="A16" s="48" t="s">
        <v>103</v>
      </c>
      <c r="B16" s="24" t="s">
        <v>104</v>
      </c>
    </row>
    <row r="17" spans="1:2">
      <c r="A17" s="48" t="s">
        <v>105</v>
      </c>
      <c r="B17" s="24" t="s">
        <v>106</v>
      </c>
    </row>
    <row r="18" spans="1:2">
      <c r="A18" s="48" t="s">
        <v>107</v>
      </c>
      <c r="B18" s="24" t="s">
        <v>91</v>
      </c>
    </row>
    <row r="19" spans="1:2" ht="30">
      <c r="A19" s="48" t="s">
        <v>108</v>
      </c>
      <c r="B19" s="24" t="s">
        <v>109</v>
      </c>
    </row>
    <row r="20" spans="1:2">
      <c r="A20" s="48" t="s">
        <v>110</v>
      </c>
      <c r="B20" s="24" t="s">
        <v>91</v>
      </c>
    </row>
    <row r="21" spans="1:2">
      <c r="A21" s="48" t="s">
        <v>111</v>
      </c>
      <c r="B21" s="24" t="s">
        <v>112</v>
      </c>
    </row>
    <row r="22" spans="1:2" ht="30">
      <c r="A22" s="48" t="s">
        <v>113</v>
      </c>
      <c r="B22" s="24" t="s">
        <v>114</v>
      </c>
    </row>
    <row r="23" spans="1:2">
      <c r="A23" s="48" t="s">
        <v>115</v>
      </c>
      <c r="B23" s="24" t="s">
        <v>91</v>
      </c>
    </row>
    <row r="24" spans="1:2">
      <c r="A24" s="45">
        <v>100210</v>
      </c>
      <c r="B24" t="s">
        <v>116</v>
      </c>
    </row>
    <row r="25" spans="1:2">
      <c r="A25" s="45">
        <v>100299</v>
      </c>
      <c r="B25" t="s">
        <v>117</v>
      </c>
    </row>
    <row r="26" spans="1:2">
      <c r="A26" s="45">
        <v>100899</v>
      </c>
      <c r="B26" t="s">
        <v>91</v>
      </c>
    </row>
    <row r="27" spans="1:2">
      <c r="A27" s="45">
        <v>101201</v>
      </c>
      <c r="B27" t="s">
        <v>118</v>
      </c>
    </row>
    <row r="28" spans="1:2">
      <c r="A28" s="45">
        <v>101203</v>
      </c>
      <c r="B28" t="s">
        <v>119</v>
      </c>
    </row>
    <row r="29" spans="1:2">
      <c r="A29" s="45">
        <v>101206</v>
      </c>
      <c r="B29" t="s">
        <v>120</v>
      </c>
    </row>
    <row r="30" spans="1:2" ht="30">
      <c r="A30" s="48">
        <v>101208</v>
      </c>
      <c r="B30" s="24" t="s">
        <v>121</v>
      </c>
    </row>
    <row r="31" spans="1:2">
      <c r="A31" s="45">
        <v>101299</v>
      </c>
      <c r="B31" t="s">
        <v>91</v>
      </c>
    </row>
    <row r="32" spans="1:2" ht="30">
      <c r="A32" s="48">
        <v>101311</v>
      </c>
      <c r="B32" s="24" t="s">
        <v>122</v>
      </c>
    </row>
    <row r="33" spans="1:2">
      <c r="A33" s="45">
        <v>101399</v>
      </c>
      <c r="B33" t="s">
        <v>91</v>
      </c>
    </row>
    <row r="34" spans="1:2">
      <c r="A34" s="45">
        <v>110299</v>
      </c>
      <c r="B34" t="s">
        <v>91</v>
      </c>
    </row>
    <row r="35" spans="1:2">
      <c r="A35" s="45">
        <v>110501</v>
      </c>
      <c r="B35" t="s">
        <v>123</v>
      </c>
    </row>
    <row r="36" spans="1:2">
      <c r="A36" s="45">
        <v>110599</v>
      </c>
      <c r="B36" t="s">
        <v>117</v>
      </c>
    </row>
    <row r="37" spans="1:2">
      <c r="A37" s="45">
        <v>120101</v>
      </c>
      <c r="B37" t="s">
        <v>124</v>
      </c>
    </row>
    <row r="38" spans="1:2">
      <c r="A38" s="45">
        <v>120102</v>
      </c>
      <c r="B38" t="s">
        <v>125</v>
      </c>
    </row>
    <row r="39" spans="1:2">
      <c r="A39" s="45">
        <v>120103</v>
      </c>
      <c r="B39" t="s">
        <v>126</v>
      </c>
    </row>
    <row r="40" spans="1:2">
      <c r="A40" s="45">
        <v>120104</v>
      </c>
      <c r="B40" t="s">
        <v>127</v>
      </c>
    </row>
    <row r="41" spans="1:2" ht="30">
      <c r="A41" s="48">
        <v>120117</v>
      </c>
      <c r="B41" s="24" t="s">
        <v>128</v>
      </c>
    </row>
    <row r="42" spans="1:2" ht="30">
      <c r="A42" s="48">
        <v>120121</v>
      </c>
      <c r="B42" s="24" t="s">
        <v>129</v>
      </c>
    </row>
    <row r="43" spans="1:2">
      <c r="A43" s="45">
        <v>120199</v>
      </c>
      <c r="B43" t="s">
        <v>117</v>
      </c>
    </row>
    <row r="44" spans="1:2">
      <c r="A44" s="45">
        <v>150103</v>
      </c>
      <c r="B44" t="s">
        <v>130</v>
      </c>
    </row>
    <row r="45" spans="1:2">
      <c r="A45" s="45">
        <v>150104</v>
      </c>
      <c r="B45" t="s">
        <v>131</v>
      </c>
    </row>
    <row r="46" spans="1:2">
      <c r="A46" s="45">
        <v>150105</v>
      </c>
      <c r="B46" t="s">
        <v>132</v>
      </c>
    </row>
    <row r="47" spans="1:2">
      <c r="A47" s="45">
        <v>150106</v>
      </c>
      <c r="B47" t="s">
        <v>133</v>
      </c>
    </row>
    <row r="48" spans="1:2">
      <c r="A48" s="45">
        <v>160117</v>
      </c>
      <c r="B48" t="s">
        <v>134</v>
      </c>
    </row>
    <row r="49" spans="1:2">
      <c r="A49" s="45">
        <v>170101</v>
      </c>
      <c r="B49" t="s">
        <v>135</v>
      </c>
    </row>
    <row r="50" spans="1:2">
      <c r="A50" s="45">
        <v>170102</v>
      </c>
      <c r="B50" t="s">
        <v>136</v>
      </c>
    </row>
    <row r="51" spans="1:2">
      <c r="A51" s="45">
        <v>170103</v>
      </c>
      <c r="B51" t="s">
        <v>137</v>
      </c>
    </row>
    <row r="52" spans="1:2" ht="30">
      <c r="A52" s="48">
        <v>170107</v>
      </c>
      <c r="B52" s="24" t="s">
        <v>138</v>
      </c>
    </row>
    <row r="53" spans="1:2">
      <c r="A53" s="48">
        <v>170201</v>
      </c>
      <c r="B53" s="24" t="s">
        <v>139</v>
      </c>
    </row>
    <row r="54" spans="1:2">
      <c r="A54" s="45">
        <v>170302</v>
      </c>
      <c r="B54" t="s">
        <v>140</v>
      </c>
    </row>
    <row r="55" spans="1:2">
      <c r="A55" s="45">
        <v>170401</v>
      </c>
      <c r="B55" t="s">
        <v>141</v>
      </c>
    </row>
    <row r="56" spans="1:2">
      <c r="A56" s="45">
        <v>170402</v>
      </c>
      <c r="B56" t="s">
        <v>142</v>
      </c>
    </row>
    <row r="57" spans="1:2">
      <c r="A57" s="45">
        <v>170403</v>
      </c>
      <c r="B57" t="s">
        <v>143</v>
      </c>
    </row>
    <row r="58" spans="1:2">
      <c r="A58" s="45">
        <v>170404</v>
      </c>
      <c r="B58" t="s">
        <v>123</v>
      </c>
    </row>
    <row r="59" spans="1:2">
      <c r="A59" s="45">
        <v>170405</v>
      </c>
      <c r="B59" t="s">
        <v>144</v>
      </c>
    </row>
    <row r="60" spans="1:2">
      <c r="A60" s="45">
        <v>170406</v>
      </c>
      <c r="B60" t="s">
        <v>145</v>
      </c>
    </row>
    <row r="61" spans="1:2">
      <c r="A61" s="45">
        <v>170407</v>
      </c>
      <c r="B61" t="s">
        <v>146</v>
      </c>
    </row>
    <row r="62" spans="1:2" ht="30">
      <c r="A62" s="48">
        <v>170802</v>
      </c>
      <c r="B62" s="24" t="s">
        <v>147</v>
      </c>
    </row>
    <row r="63" spans="1:2" ht="30">
      <c r="A63" s="48">
        <v>170904</v>
      </c>
      <c r="B63" s="24" t="s">
        <v>148</v>
      </c>
    </row>
    <row r="64" spans="1:2">
      <c r="A64" s="45">
        <v>190102</v>
      </c>
      <c r="B64" t="s">
        <v>149</v>
      </c>
    </row>
    <row r="65" spans="1:2">
      <c r="A65" s="45">
        <v>190118</v>
      </c>
      <c r="B65" t="s">
        <v>150</v>
      </c>
    </row>
    <row r="66" spans="1:2">
      <c r="A66" s="45">
        <v>191002</v>
      </c>
      <c r="B66" t="s">
        <v>151</v>
      </c>
    </row>
    <row r="67" spans="1:2">
      <c r="A67" s="45">
        <v>191202</v>
      </c>
      <c r="B67" t="s">
        <v>134</v>
      </c>
    </row>
    <row r="68" spans="1:2">
      <c r="A68" s="45">
        <v>191203</v>
      </c>
      <c r="B68" t="s">
        <v>152</v>
      </c>
    </row>
    <row r="69" spans="1:2">
      <c r="A69" s="45">
        <v>191207</v>
      </c>
      <c r="B69" t="s">
        <v>153</v>
      </c>
    </row>
    <row r="70" spans="1:2">
      <c r="A70" s="45">
        <v>200138</v>
      </c>
      <c r="B70" t="s">
        <v>154</v>
      </c>
    </row>
    <row r="71" spans="1:2">
      <c r="A71" s="45">
        <v>200140</v>
      </c>
      <c r="B71" t="s">
        <v>155</v>
      </c>
    </row>
  </sheetData>
  <sortState xmlns:xlrd2="http://schemas.microsoft.com/office/spreadsheetml/2017/richdata2" ref="A24:B71">
    <sortCondition ref="A24"/>
  </sortState>
  <mergeCells count="3">
    <mergeCell ref="A2:H2"/>
    <mergeCell ref="A1:B1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5278-1551-4AF0-B6E5-F94104A3B8B0}">
  <dimension ref="A1:H14"/>
  <sheetViews>
    <sheetView workbookViewId="0">
      <selection activeCell="B28" sqref="B28"/>
    </sheetView>
  </sheetViews>
  <sheetFormatPr defaultRowHeight="15"/>
  <cols>
    <col min="1" max="1" width="15" customWidth="1"/>
    <col min="2" max="2" width="48.140625" customWidth="1"/>
  </cols>
  <sheetData>
    <row r="1" spans="1:8">
      <c r="A1" s="123" t="s">
        <v>156</v>
      </c>
      <c r="B1" s="123"/>
      <c r="C1" s="37"/>
      <c r="D1" s="37"/>
      <c r="E1" s="37"/>
      <c r="F1" s="37"/>
      <c r="G1" s="37"/>
      <c r="H1" s="37"/>
    </row>
    <row r="3" spans="1:8">
      <c r="A3" s="35" t="s">
        <v>157</v>
      </c>
      <c r="B3" s="35" t="s">
        <v>158</v>
      </c>
    </row>
    <row r="4" spans="1:8">
      <c r="A4" s="38" t="s">
        <v>111</v>
      </c>
      <c r="B4" t="s">
        <v>112</v>
      </c>
    </row>
    <row r="5" spans="1:8" ht="45">
      <c r="A5" s="39" t="s">
        <v>113</v>
      </c>
      <c r="B5" s="24" t="s">
        <v>114</v>
      </c>
    </row>
    <row r="6" spans="1:8">
      <c r="A6" s="38" t="s">
        <v>159</v>
      </c>
      <c r="B6" t="s">
        <v>160</v>
      </c>
    </row>
    <row r="7" spans="1:8">
      <c r="A7" s="38" t="s">
        <v>161</v>
      </c>
      <c r="B7" t="s">
        <v>162</v>
      </c>
    </row>
    <row r="8" spans="1:8">
      <c r="A8" s="38" t="s">
        <v>163</v>
      </c>
      <c r="B8" t="s">
        <v>164</v>
      </c>
    </row>
    <row r="9" spans="1:8">
      <c r="A9" s="38" t="s">
        <v>165</v>
      </c>
      <c r="B9" t="s">
        <v>164</v>
      </c>
    </row>
    <row r="10" spans="1:8">
      <c r="A10" s="38"/>
    </row>
    <row r="11" spans="1:8">
      <c r="A11" s="38"/>
    </row>
    <row r="12" spans="1:8">
      <c r="A12" s="38"/>
    </row>
    <row r="13" spans="1:8">
      <c r="A13" s="38"/>
    </row>
    <row r="14" spans="1:8">
      <c r="A14" s="3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0EBD-2B1A-4296-9718-F019121F1F3B}">
  <dimension ref="A1:H21"/>
  <sheetViews>
    <sheetView workbookViewId="0">
      <selection activeCell="B22" sqref="B22"/>
    </sheetView>
  </sheetViews>
  <sheetFormatPr defaultRowHeight="15"/>
  <cols>
    <col min="1" max="1" width="15.5703125" customWidth="1"/>
    <col min="2" max="2" width="46" customWidth="1"/>
  </cols>
  <sheetData>
    <row r="1" spans="1:8">
      <c r="A1" s="123" t="s">
        <v>166</v>
      </c>
      <c r="B1" s="123"/>
      <c r="C1" s="37"/>
      <c r="D1" s="37"/>
      <c r="E1" s="37"/>
      <c r="F1" s="37"/>
      <c r="G1" s="37"/>
      <c r="H1" s="37"/>
    </row>
    <row r="2" spans="1:8">
      <c r="A2" s="123"/>
      <c r="B2" s="123"/>
      <c r="C2" s="123"/>
      <c r="D2" s="123"/>
      <c r="E2" s="123"/>
      <c r="F2" s="123"/>
      <c r="G2" s="123"/>
      <c r="H2" s="123"/>
    </row>
    <row r="3" spans="1:8">
      <c r="A3" s="35" t="s">
        <v>157</v>
      </c>
      <c r="B3" s="35" t="s">
        <v>158</v>
      </c>
    </row>
    <row r="4" spans="1:8">
      <c r="A4" s="38" t="s">
        <v>167</v>
      </c>
      <c r="B4" t="s">
        <v>168</v>
      </c>
    </row>
    <row r="5" spans="1:8" ht="30">
      <c r="A5" s="39" t="s">
        <v>169</v>
      </c>
      <c r="B5" s="40" t="s">
        <v>170</v>
      </c>
    </row>
    <row r="6" spans="1:8" ht="30">
      <c r="A6" s="39" t="s">
        <v>171</v>
      </c>
      <c r="B6" s="24" t="s">
        <v>172</v>
      </c>
    </row>
    <row r="7" spans="1:8">
      <c r="A7" s="38" t="s">
        <v>173</v>
      </c>
      <c r="B7" t="s">
        <v>174</v>
      </c>
    </row>
    <row r="8" spans="1:8">
      <c r="A8" s="38" t="s">
        <v>175</v>
      </c>
      <c r="B8" t="s">
        <v>176</v>
      </c>
    </row>
    <row r="9" spans="1:8">
      <c r="A9" s="38" t="s">
        <v>177</v>
      </c>
      <c r="B9" t="s">
        <v>178</v>
      </c>
    </row>
    <row r="13" spans="1:8">
      <c r="A13" s="123" t="s">
        <v>179</v>
      </c>
      <c r="B13" s="123"/>
      <c r="C13" s="37"/>
      <c r="D13" s="37"/>
      <c r="E13" s="37"/>
      <c r="F13" s="37"/>
      <c r="G13" s="37"/>
      <c r="H13" s="37"/>
    </row>
    <row r="14" spans="1:8">
      <c r="A14" s="123"/>
      <c r="B14" s="123"/>
      <c r="C14" s="123"/>
      <c r="D14" s="123"/>
      <c r="E14" s="123"/>
      <c r="F14" s="123"/>
      <c r="G14" s="123"/>
      <c r="H14" s="123"/>
    </row>
    <row r="15" spans="1:8">
      <c r="A15" s="35" t="s">
        <v>157</v>
      </c>
      <c r="B15" s="35" t="s">
        <v>158</v>
      </c>
    </row>
    <row r="16" spans="1:8" ht="30">
      <c r="A16" s="39" t="s">
        <v>180</v>
      </c>
      <c r="B16" s="24" t="s">
        <v>181</v>
      </c>
    </row>
    <row r="17" spans="1:2" ht="30">
      <c r="A17" s="39" t="s">
        <v>182</v>
      </c>
      <c r="B17" s="40" t="s">
        <v>183</v>
      </c>
    </row>
    <row r="18" spans="1:2">
      <c r="A18" s="39"/>
      <c r="B18" s="24"/>
    </row>
    <row r="19" spans="1:2">
      <c r="A19" s="38"/>
    </row>
    <row r="20" spans="1:2">
      <c r="A20" s="38"/>
    </row>
    <row r="21" spans="1:2">
      <c r="A21" s="38"/>
    </row>
  </sheetData>
  <mergeCells count="4">
    <mergeCell ref="A1:B1"/>
    <mergeCell ref="A2:H2"/>
    <mergeCell ref="A13:B13"/>
    <mergeCell ref="A14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Regione Marche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Pelonghini</dc:creator>
  <cp:keywords/>
  <dc:description/>
  <cp:lastModifiedBy>Laura Pelonghini</cp:lastModifiedBy>
  <cp:revision/>
  <dcterms:created xsi:type="dcterms:W3CDTF">2023-02-20T11:15:30Z</dcterms:created>
  <dcterms:modified xsi:type="dcterms:W3CDTF">2023-05-14T15:31:22Z</dcterms:modified>
  <cp:category/>
  <cp:contentStatus/>
</cp:coreProperties>
</file>